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fonline.sharepoint.com/sites/22070/Final EIS Files/03_Energy/CAFE/AR Documents/"/>
    </mc:Choice>
  </mc:AlternateContent>
  <xr:revisionPtr revIDLastSave="28" documentId="8_{0EC28802-4D8B-4E2F-B147-3A6F13F793BC}" xr6:coauthVersionLast="47" xr6:coauthVersionMax="47" xr10:uidLastSave="{699B9EAE-8D4A-4A0C-9EC6-62134FBA2B4D}"/>
  <bookViews>
    <workbookView xWindow="33720" yWindow="-120" windowWidth="29040" windowHeight="15720" xr2:uid="{1BAA11AD-0720-43DE-8DC7-1091137AE9AF}"/>
  </bookViews>
  <sheets>
    <sheet name="VWCI - Masnadi et al." sheetId="1" r:id="rId1"/>
    <sheet name="EIA 2023 U.S. Imports - RAW" sheetId="4" r:id="rId2"/>
    <sheet name="EIA 2023 U.S. Imports - CLEAN" sheetId="3" r:id="rId3"/>
    <sheet name="Fig 3.2.1-8" sheetId="2" r:id="rId4"/>
  </sheets>
  <externalReferences>
    <externalReference r:id="rId5"/>
  </externalReferences>
  <definedNames>
    <definedName name="DenMultiplier">[1]WTW_Calculator!$N$4</definedName>
    <definedName name="DenominatorList">OFFSET([1]UnitConversionChart!$R$2,0,0,COUNTA([1]UnitConversionChart!$R:$R)-1,1)</definedName>
    <definedName name="DenominatorTable">[1]UnitConversionChart!$B$3:EZ$16</definedName>
    <definedName name="DenUnit">[1]WTW_Calculator!$M$4</definedName>
    <definedName name="MetricList">OFFSET([1]WSLists!$A$1,0,0,COUNTA([1]WSLists!$A:$A),1)</definedName>
    <definedName name="NumeratorList">OFFSET([1]UnitConversionChart!$S$2,0,0,COUNTA([1]UnitConversionChart!$S:$S)-1,1)</definedName>
    <definedName name="NumeratorTable">[1]UnitConversionChart!$I$3:$O$25</definedName>
    <definedName name="NumMultiplier">[1]WTW_Calculator!$N$3</definedName>
    <definedName name="NumUnit">[1]WTW_Calculator!$M$3</definedName>
    <definedName name="SelectedMetric">[1]WTW_Calculator!$H$3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CB1258" i="4"/>
  <c r="CA1258" i="4"/>
  <c r="BZ1258" i="4"/>
  <c r="BY1258" i="4"/>
  <c r="BX1258" i="4"/>
  <c r="BW1258" i="4"/>
  <c r="BV1258" i="4"/>
  <c r="BU1258" i="4"/>
  <c r="BT1258" i="4"/>
  <c r="BS1258" i="4"/>
  <c r="BR1258" i="4"/>
  <c r="BQ1258" i="4"/>
  <c r="BP1258" i="4"/>
  <c r="BO1258" i="4"/>
  <c r="BN1258" i="4"/>
  <c r="BM1258" i="4"/>
  <c r="BL1258" i="4"/>
  <c r="BK1258" i="4"/>
  <c r="BJ1258" i="4"/>
  <c r="BI1258" i="4"/>
  <c r="BH1258" i="4"/>
  <c r="BG1258" i="4"/>
  <c r="BF1258" i="4"/>
  <c r="BE1258" i="4"/>
  <c r="BD1258" i="4"/>
  <c r="BC1258" i="4"/>
  <c r="BB1258" i="4"/>
  <c r="BA1258" i="4"/>
  <c r="AZ1258" i="4"/>
  <c r="AY1258" i="4"/>
  <c r="AX1258" i="4"/>
  <c r="AW1258" i="4"/>
  <c r="AV1258" i="4"/>
  <c r="AU1258" i="4"/>
  <c r="AT1258" i="4"/>
  <c r="AS1258" i="4"/>
  <c r="AR1258" i="4"/>
  <c r="AQ1258" i="4"/>
  <c r="AP1258" i="4"/>
  <c r="AO1258" i="4"/>
  <c r="AN1258" i="4"/>
  <c r="AM1258" i="4"/>
  <c r="AL1258" i="4"/>
  <c r="AK1258" i="4"/>
  <c r="AJ1258" i="4"/>
  <c r="AI1258" i="4"/>
  <c r="AH1258" i="4"/>
  <c r="AG1258" i="4"/>
  <c r="AF1258" i="4"/>
  <c r="AE1258" i="4"/>
  <c r="AD1258" i="4"/>
  <c r="AC1258" i="4"/>
  <c r="AB1258" i="4"/>
  <c r="AA1258" i="4"/>
  <c r="Z1258" i="4"/>
  <c r="Y1258" i="4"/>
  <c r="X1258" i="4"/>
  <c r="W1258" i="4"/>
  <c r="V1258" i="4"/>
  <c r="U1258" i="4"/>
  <c r="T1258" i="4"/>
  <c r="S1258" i="4"/>
  <c r="R1258" i="4"/>
  <c r="Q1258" i="4"/>
  <c r="P1258" i="4"/>
  <c r="O1258" i="4"/>
  <c r="N1258" i="4"/>
  <c r="M1258" i="4"/>
  <c r="L1258" i="4"/>
  <c r="K1258" i="4"/>
  <c r="J1258" i="4"/>
  <c r="I1258" i="4"/>
  <c r="H1258" i="4"/>
  <c r="G1258" i="4"/>
  <c r="F1258" i="4"/>
  <c r="E1258" i="4"/>
  <c r="D1258" i="4"/>
  <c r="C1258" i="4"/>
  <c r="B1258" i="4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14" i="2"/>
  <c r="C13" i="2"/>
  <c r="C12" i="2"/>
  <c r="C10" i="2"/>
  <c r="C9" i="2"/>
  <c r="C8" i="2"/>
  <c r="C7" i="2"/>
  <c r="C5" i="2"/>
  <c r="C4" i="2"/>
</calcChain>
</file>

<file path=xl/sharedStrings.xml><?xml version="1.0" encoding="utf-8"?>
<sst xmlns="http://schemas.openxmlformats.org/spreadsheetml/2006/main" count="374" uniqueCount="364">
  <si>
    <t>Country</t>
  </si>
  <si>
    <t>Vol. W. CI</t>
  </si>
  <si>
    <t>5%ile of 500 realizations (low end of error bars)</t>
  </si>
  <si>
    <t>95%ile of 500 realizations (high end of error bars)</t>
  </si>
  <si>
    <t>Number of fields</t>
  </si>
  <si>
    <t>Afghanistan</t>
  </si>
  <si>
    <t>Albania</t>
  </si>
  <si>
    <t>Algeria</t>
  </si>
  <si>
    <t>Angola</t>
  </si>
  <si>
    <t>Argentina</t>
  </si>
  <si>
    <t>Australia</t>
  </si>
  <si>
    <t>Austria</t>
  </si>
  <si>
    <t>Azerbaijan</t>
  </si>
  <si>
    <t>Bahrain</t>
  </si>
  <si>
    <t>Barbados</t>
  </si>
  <si>
    <t>Belize</t>
  </si>
  <si>
    <t>Bolivia</t>
  </si>
  <si>
    <t>Brazil</t>
  </si>
  <si>
    <t>Brunei</t>
  </si>
  <si>
    <t>Bulgaria</t>
  </si>
  <si>
    <t>Cameroon</t>
  </si>
  <si>
    <t>Canada</t>
  </si>
  <si>
    <t>Chad</t>
  </si>
  <si>
    <t>Chile</t>
  </si>
  <si>
    <t>China</t>
  </si>
  <si>
    <t>Colombia</t>
  </si>
  <si>
    <t>Cote d'Ivoire</t>
  </si>
  <si>
    <t>Croatia</t>
  </si>
  <si>
    <t>Cuba</t>
  </si>
  <si>
    <t>Democratic Republic of Congo</t>
  </si>
  <si>
    <t>Denmark</t>
  </si>
  <si>
    <t>Ecuador</t>
  </si>
  <si>
    <t>Egypt</t>
  </si>
  <si>
    <t>Equatorial Guinea</t>
  </si>
  <si>
    <t>France</t>
  </si>
  <si>
    <t>Gabon</t>
  </si>
  <si>
    <t>Georgia</t>
  </si>
  <si>
    <t>Germany</t>
  </si>
  <si>
    <t>Ghana</t>
  </si>
  <si>
    <t>Greece</t>
  </si>
  <si>
    <t>Guatemala</t>
  </si>
  <si>
    <t>Hungary</t>
  </si>
  <si>
    <t>India</t>
  </si>
  <si>
    <t>Indonesia</t>
  </si>
  <si>
    <t>Iran</t>
  </si>
  <si>
    <t>Iraq</t>
  </si>
  <si>
    <t>Italy</t>
  </si>
  <si>
    <t>Japan</t>
  </si>
  <si>
    <t>Jordan</t>
  </si>
  <si>
    <t>Kazakhstan</t>
  </si>
  <si>
    <t>Kuwait</t>
  </si>
  <si>
    <t>Kyrgyzstan</t>
  </si>
  <si>
    <t>Latvia</t>
  </si>
  <si>
    <t>Libya</t>
  </si>
  <si>
    <t>Lithuania</t>
  </si>
  <si>
    <t>Malaysia</t>
  </si>
  <si>
    <t>Mauritania</t>
  </si>
  <si>
    <t>Mexico</t>
  </si>
  <si>
    <t>Morocco</t>
  </si>
  <si>
    <t>Myanmar</t>
  </si>
  <si>
    <t>Netherlands</t>
  </si>
  <si>
    <t>New Zealand</t>
  </si>
  <si>
    <t>Niger</t>
  </si>
  <si>
    <t>Nigeria</t>
  </si>
  <si>
    <t>Norway</t>
  </si>
  <si>
    <t>Oman</t>
  </si>
  <si>
    <t>Pakistan</t>
  </si>
  <si>
    <t>Papua New Guinea</t>
  </si>
  <si>
    <t>Peru</t>
  </si>
  <si>
    <t>Philippines</t>
  </si>
  <si>
    <t>Poland</t>
  </si>
  <si>
    <t>Qatar</t>
  </si>
  <si>
    <t>Republic of Congo</t>
  </si>
  <si>
    <t>Romania</t>
  </si>
  <si>
    <t>Russian Federation</t>
  </si>
  <si>
    <t>Saudi Arabia</t>
  </si>
  <si>
    <t>Serbia</t>
  </si>
  <si>
    <t>Spain</t>
  </si>
  <si>
    <t>Sudan</t>
  </si>
  <si>
    <t>Suriname</t>
  </si>
  <si>
    <t>Syria</t>
  </si>
  <si>
    <t>Tajikistan</t>
  </si>
  <si>
    <t>Thailand</t>
  </si>
  <si>
    <t>Trinidad and Tobago</t>
  </si>
  <si>
    <t>Tunisia</t>
  </si>
  <si>
    <t>Turkey</t>
  </si>
  <si>
    <t>Turkmenistan</t>
  </si>
  <si>
    <t>Ukraine</t>
  </si>
  <si>
    <t>United Arab Emirates</t>
  </si>
  <si>
    <t>United Kingdom</t>
  </si>
  <si>
    <t>United States</t>
  </si>
  <si>
    <t>Uzbekistan</t>
  </si>
  <si>
    <t>Venezuela</t>
  </si>
  <si>
    <t>Vietnam</t>
  </si>
  <si>
    <t>Yemen</t>
  </si>
  <si>
    <t>Thousand Barrels</t>
  </si>
  <si>
    <t>% of Total U.S. Imports of Crude Oil</t>
  </si>
  <si>
    <t>Imports</t>
  </si>
  <si>
    <t>Volume Weighted Carbon Intensity</t>
  </si>
  <si>
    <t xml:space="preserve">U.S. Imports of Crude Oil </t>
  </si>
  <si>
    <t xml:space="preserve">U.S. Imports from Non-OPEC Countries of Crude Oil </t>
  </si>
  <si>
    <t xml:space="preserve">U.S. Imports from Canada of Crude Oil </t>
  </si>
  <si>
    <t xml:space="preserve">U.S. Imports from OPEC Countries of Crude Oil </t>
  </si>
  <si>
    <t xml:space="preserve">U.S. Imports from Persian Gulf Countries of Crude Oil </t>
  </si>
  <si>
    <t xml:space="preserve">U.S. Imports from Mexico of Crude Oil </t>
  </si>
  <si>
    <t xml:space="preserve">U.S. Imports from Saudi Arabia of Crude Oil </t>
  </si>
  <si>
    <t xml:space="preserve">U.S. Imports from Iraq of Crude Oil </t>
  </si>
  <si>
    <t>All Other</t>
  </si>
  <si>
    <t xml:space="preserve">U.S. Imports from Colombia of Crude Oil </t>
  </si>
  <si>
    <t xml:space="preserve">U.S. Imports from Brazil of Crude Oil </t>
  </si>
  <si>
    <t xml:space="preserve">U.S. Imports from Ecuador of Crude Oil </t>
  </si>
  <si>
    <t>U.S. Production*</t>
  </si>
  <si>
    <t xml:space="preserve">U.S. Imports from Nigeria of Crude Oil </t>
  </si>
  <si>
    <t xml:space="preserve">U.S. Imports from Libya of Crude Oil </t>
  </si>
  <si>
    <t xml:space="preserve">U.S. Imports from Guyana of Crude Oil </t>
  </si>
  <si>
    <t xml:space="preserve">U.S. Imports from Argentina of Crude Oil </t>
  </si>
  <si>
    <t xml:space="preserve">U.S. Imports from Ghana of Crude Oil </t>
  </si>
  <si>
    <t xml:space="preserve">U.S. Imports from Trinidad and Tobago of Crude Oil </t>
  </si>
  <si>
    <t xml:space="preserve">U.S. Imports from Angola of Crude Oil </t>
  </si>
  <si>
    <t xml:space="preserve">U.S. Imports from United Kingdom of Crude Oil </t>
  </si>
  <si>
    <t xml:space="preserve">U.S. Imports from Kuwait of Crude Oil </t>
  </si>
  <si>
    <t xml:space="preserve">U.S. Imports from Kazakhstan of Crude Oil </t>
  </si>
  <si>
    <t xml:space="preserve">U.S. Imports from Russia of Crude Oil </t>
  </si>
  <si>
    <t xml:space="preserve">U.S. Imports from Norway of Crude Oil </t>
  </si>
  <si>
    <t xml:space="preserve">U.S. Imports from Algeria of Crude Oil </t>
  </si>
  <si>
    <t xml:space="preserve">U.S. Imports from United Arab Emirates of Crude Oil </t>
  </si>
  <si>
    <t xml:space="preserve">U.S. Imports from Peru of Crude Oil </t>
  </si>
  <si>
    <t xml:space="preserve">U.S. Imports from Congo (Brazzaville) of Crude Oil </t>
  </si>
  <si>
    <t xml:space="preserve">U.S. Imports from Indonesia of Crude Oil </t>
  </si>
  <si>
    <t xml:space="preserve">U.S. Imports from Guatemala of Crude Oil </t>
  </si>
  <si>
    <t xml:space="preserve">U.S. Imports from Gabon of Crude Oil </t>
  </si>
  <si>
    <t xml:space="preserve">U.S. Imports from Australia of Crude Oil </t>
  </si>
  <si>
    <t xml:space="preserve">U.S. Imports from Tunisia of Crude Oil </t>
  </si>
  <si>
    <t xml:space="preserve">U.S. Imports from Iran of Crude Oil </t>
  </si>
  <si>
    <t xml:space="preserve">U.S. Imports from Equatorial Guinea of Crude Oil </t>
  </si>
  <si>
    <t xml:space="preserve">U.S. Imports from Venezuela of Crude Oil </t>
  </si>
  <si>
    <t xml:space="preserve">U.S. Imports from Albania of Crude Oil </t>
  </si>
  <si>
    <t xml:space="preserve">U.S. Imports from Azerbaijan of Crude Oil </t>
  </si>
  <si>
    <t xml:space="preserve">U.S. Imports from Bahama Islands of Crude Oil </t>
  </si>
  <si>
    <t xml:space="preserve">U.S. Imports from Barbados of Crude Oil </t>
  </si>
  <si>
    <t xml:space="preserve">U.S. Imports from Belarus of Crude Oil </t>
  </si>
  <si>
    <t xml:space="preserve">U.S. Imports from Belize of Crude Oil </t>
  </si>
  <si>
    <t xml:space="preserve">U.S. Imports from Benin of Crude Oil </t>
  </si>
  <si>
    <t xml:space="preserve">U.S. Imports from Bolivia of Crude Oil </t>
  </si>
  <si>
    <t xml:space="preserve">U.S. Imports from Brunei of Crude Oil </t>
  </si>
  <si>
    <t xml:space="preserve">U.S. Imports from Cameroon of Crude Oil </t>
  </si>
  <si>
    <t xml:space="preserve">U.S. Imports from Chad of Crude Oil </t>
  </si>
  <si>
    <t xml:space="preserve">U.S. Imports from Chile of Crude Oil </t>
  </si>
  <si>
    <t xml:space="preserve">U.S. Imports from China of Crude Oil </t>
  </si>
  <si>
    <t xml:space="preserve">U.S. Imports from Congo (Kinshasa) of Crude Oil </t>
  </si>
  <si>
    <t xml:space="preserve">U.S. Imports from Denmark of Crude Oil </t>
  </si>
  <si>
    <t xml:space="preserve">U.S. Imports from Egypt of Crude Oil </t>
  </si>
  <si>
    <t xml:space="preserve">U.S. Imports from Estonia of Crude Oil </t>
  </si>
  <si>
    <t xml:space="preserve">U.S. Imports from Georgia of Crude Oil </t>
  </si>
  <si>
    <t xml:space="preserve">U.S. Imports from Germany of Crude Oil </t>
  </si>
  <si>
    <t xml:space="preserve">U.S. Imports from Guinea of Crude Oil </t>
  </si>
  <si>
    <t xml:space="preserve">U.S. Imports from India of Crude Oil </t>
  </si>
  <si>
    <t xml:space="preserve">U.S. Imports from Italy of Crude Oil </t>
  </si>
  <si>
    <t xml:space="preserve">U.S. Imports from Ivory Coast (Cote d'Ivore) of Crude Oil </t>
  </si>
  <si>
    <t xml:space="preserve">U.S. Imports from Kyrgyzstan of Crude Oil </t>
  </si>
  <si>
    <t xml:space="preserve">U.S. Imports from Malaysia of Crude Oil </t>
  </si>
  <si>
    <t xml:space="preserve">U.S. Imports from Mauritania of Crude Oil </t>
  </si>
  <si>
    <t xml:space="preserve">U.S. Imports from Netherlands of Crude Oil </t>
  </si>
  <si>
    <t xml:space="preserve">U.S. Imports from Netherlands Antilles of Crude Oil </t>
  </si>
  <si>
    <t xml:space="preserve">U.S. Imports from New Zealand of Crude Oil </t>
  </si>
  <si>
    <t xml:space="preserve">U.S. Imports from Oman of Crude Oil </t>
  </si>
  <si>
    <t xml:space="preserve">U.S. Imports from Panama of Crude Oil </t>
  </si>
  <si>
    <t xml:space="preserve">U.S. Imports from Papua New Guinea of Crude Oil </t>
  </si>
  <si>
    <t xml:space="preserve">U.S. Imports from Qatar of Crude Oil </t>
  </si>
  <si>
    <t xml:space="preserve">U.S. Imports from Singapore of Crude Oil </t>
  </si>
  <si>
    <t xml:space="preserve">U.S. Imports from South Africa of Crude Oil </t>
  </si>
  <si>
    <t xml:space="preserve">U.S. Imports from South Sudan of Crude Oil </t>
  </si>
  <si>
    <t xml:space="preserve">U.S. Imports from Spain of Crude Oil </t>
  </si>
  <si>
    <t xml:space="preserve">U.S. Imports from Sweden of Crude Oil </t>
  </si>
  <si>
    <t xml:space="preserve">U.S. Imports from Syria of Crude Oil </t>
  </si>
  <si>
    <t xml:space="preserve">U.S. Imports from Thailand of Crude Oil </t>
  </si>
  <si>
    <t xml:space="preserve">U.S. Imports from Turkiye of Crude Oil </t>
  </si>
  <si>
    <t xml:space="preserve">U.S. Imports from Vietnam of Crude Oil </t>
  </si>
  <si>
    <t xml:space="preserve">U.S. Imports from Virgin Islands of Crude Oil </t>
  </si>
  <si>
    <t xml:space="preserve">U.S. Imports from Yemen of Crude Oil </t>
  </si>
  <si>
    <t>Source: EIA (2023). Petroleum &amp; Other Liquids. U.S. Imports by Country of Origin. https://www.eia.gov/dnav/pet/pet_move_impcus_a2_nus_ep00_im0_mbblpd_a.htm</t>
  </si>
  <si>
    <t xml:space="preserve">Source: Masnadi et al. (2018). Global carbon intensity of crude oil production. Science. 361, 851-853. https://www.science.org/doi/10.1126/science.aar6859#supplementary-materials </t>
  </si>
  <si>
    <t>Worksheet Name</t>
  </si>
  <si>
    <t>Description</t>
  </si>
  <si>
    <t># Of Series</t>
  </si>
  <si>
    <t>Frequency</t>
  </si>
  <si>
    <t>Latest Data for</t>
  </si>
  <si>
    <t>Data 1</t>
  </si>
  <si>
    <t>U.S. Crude Oil Imports</t>
  </si>
  <si>
    <t>Monthly</t>
  </si>
  <si>
    <t>10/2023</t>
  </si>
  <si>
    <t>Release Date:</t>
  </si>
  <si>
    <t>12/29/2023</t>
  </si>
  <si>
    <t>Next Release Date:</t>
  </si>
  <si>
    <t>1/31/2024</t>
  </si>
  <si>
    <t>Excel File Name:</t>
  </si>
  <si>
    <t>pet_move_impcus_a2_nus_epc0_im0_mbbl_m.xls</t>
  </si>
  <si>
    <t>Available from Web Page:</t>
  </si>
  <si>
    <t>http://www.eia.gov/dnav/pet/pet_move_impcus_a2_nus_epc0_im0_mbbl_m.htm</t>
  </si>
  <si>
    <t>Source:</t>
  </si>
  <si>
    <t>Energy Information Administration</t>
  </si>
  <si>
    <t>12/25/2023 5:53:35 PM</t>
  </si>
  <si>
    <t>Back to Contents</t>
  </si>
  <si>
    <t>Data 1: U.S. Crude Oil Imports</t>
  </si>
  <si>
    <t>Sourcekey</t>
  </si>
  <si>
    <t>MCRIMUS1</t>
  </si>
  <si>
    <t>MCRIMUSPG1</t>
  </si>
  <si>
    <t>MCRIMXX1</t>
  </si>
  <si>
    <t>MCRIMUSAG1</t>
  </si>
  <si>
    <t>MCRIMUSAO1</t>
  </si>
  <si>
    <t>MCRIMUSCF1</t>
  </si>
  <si>
    <t>MCRIM_NUS-NEK_1</t>
  </si>
  <si>
    <t>MCRIMUSGB1</t>
  </si>
  <si>
    <t>MCRIM_NUS-NIR_1</t>
  </si>
  <si>
    <t>MCRIMIZ1</t>
  </si>
  <si>
    <t>MCRIMUSKU1</t>
  </si>
  <si>
    <t>MCRIMLY1</t>
  </si>
  <si>
    <t>MCRIMUSNI1</t>
  </si>
  <si>
    <t>MCRIMUSSA1</t>
  </si>
  <si>
    <t>MCRIMUSTC1</t>
  </si>
  <si>
    <t>MCRIMUSVE1</t>
  </si>
  <si>
    <t>MCRIMUSVV1</t>
  </si>
  <si>
    <t>MCRIM_NUS-NAL_1</t>
  </si>
  <si>
    <t>MCRIMUSAR1</t>
  </si>
  <si>
    <t>MCRIMUSAS1</t>
  </si>
  <si>
    <t>MCRIM_NUS-NAJ_1</t>
  </si>
  <si>
    <t>MCRIM_NUS-NBF_1</t>
  </si>
  <si>
    <t>MCRIM_NUS-NBB_1</t>
  </si>
  <si>
    <t>MCRIM_NUS-NBO_1</t>
  </si>
  <si>
    <t>MCRIM_NUS-NBH_1</t>
  </si>
  <si>
    <t>MCRIM_NUS-NBN_1</t>
  </si>
  <si>
    <t>MCRIM_NUS-NBL_1</t>
  </si>
  <si>
    <t>MCRIMUSBR1</t>
  </si>
  <si>
    <t>MCRIMUSBX1</t>
  </si>
  <si>
    <t>MCRIMUSCM1</t>
  </si>
  <si>
    <t>MCRIMUSCA1</t>
  </si>
  <si>
    <t>MCRIM_NUS-NCD_1</t>
  </si>
  <si>
    <t>MCRIM_NUS-NCI_1</t>
  </si>
  <si>
    <t>MCRIMUSCH1</t>
  </si>
  <si>
    <t>MCRIMUSCO1</t>
  </si>
  <si>
    <t>MCRIMUSCG1</t>
  </si>
  <si>
    <t>MCRIM_NUS-NDA_1</t>
  </si>
  <si>
    <t>MCRIMUSEC1</t>
  </si>
  <si>
    <t>MCRIMUSEG1</t>
  </si>
  <si>
    <t>MCRIM_NUS-NEN_1</t>
  </si>
  <si>
    <t>MCRIM_NUS-NGG_1</t>
  </si>
  <si>
    <t>MCRIM_NUS-NGM_1</t>
  </si>
  <si>
    <t>MCRIM_NUS-NGH_1</t>
  </si>
  <si>
    <t>MCRIMUSGT1</t>
  </si>
  <si>
    <t>MCRIM_NUS-NGV_1</t>
  </si>
  <si>
    <t>MCRIM_NUS-NGY_1</t>
  </si>
  <si>
    <t>MCRIM_NUS-NIN_1</t>
  </si>
  <si>
    <t>MCRIMUSID1</t>
  </si>
  <si>
    <t>MCRIM_NUS-NIT_1</t>
  </si>
  <si>
    <t>MCRIM_NUS-NIV_1</t>
  </si>
  <si>
    <t>MCRIM_NUS-NKZ_1</t>
  </si>
  <si>
    <t>MCRIM_NUS-NKG_1</t>
  </si>
  <si>
    <t>MCRIMMY1</t>
  </si>
  <si>
    <t>MCRIM_NUS-NMR_1</t>
  </si>
  <si>
    <t>MCRIMUSMX1</t>
  </si>
  <si>
    <t>MCRIMUSNL1</t>
  </si>
  <si>
    <t>MCRIM_NUS-NNA_1</t>
  </si>
  <si>
    <t>MCRIM_NUS-NNZ_1</t>
  </si>
  <si>
    <t>MCRIMUSNO1</t>
  </si>
  <si>
    <t>MCRIM_NUS-NMU_1</t>
  </si>
  <si>
    <t>MCRIM_NUS-NPM_1</t>
  </si>
  <si>
    <t>MCRIM_NUS-NPP_1</t>
  </si>
  <si>
    <t>MCRIMUSPE1</t>
  </si>
  <si>
    <t>MCRIMQA1</t>
  </si>
  <si>
    <t>MCRIM_NUS-NRS_1</t>
  </si>
  <si>
    <t>MCRIMUSSN1</t>
  </si>
  <si>
    <t>MCRIM_NUS-NSF_1</t>
  </si>
  <si>
    <t>ESM_EPC0_IM0_NUS-NSS_MBBL</t>
  </si>
  <si>
    <t>MCRIMUSSP1</t>
  </si>
  <si>
    <t>MCRIMUSSW1</t>
  </si>
  <si>
    <t>MCRIMUSSY1</t>
  </si>
  <si>
    <t>MCRIMUSTH1</t>
  </si>
  <si>
    <t>MCRIMUSTD1</t>
  </si>
  <si>
    <t>MCRIM_NUS-NTS_1</t>
  </si>
  <si>
    <t>MCRIMUSTU1</t>
  </si>
  <si>
    <t>MCRIMUSUK1</t>
  </si>
  <si>
    <t>MCRIM_NUS-NVM_1</t>
  </si>
  <si>
    <t>MCRIMUSVQ1</t>
  </si>
  <si>
    <t>MCRIMUSYE1</t>
  </si>
  <si>
    <t>Date</t>
  </si>
  <si>
    <t>U.S. Imports of Crude Oil (Thousand Barrels)</t>
  </si>
  <si>
    <t>U.S. Imports from Persian Gulf Countries of Crude Oil (Thousand Barrels)</t>
  </si>
  <si>
    <t>U.S. Imports from OPEC Countries of Crude Oil (Thousand Barrels)</t>
  </si>
  <si>
    <t>U.S. Imports from Algeria of Crude Oil (Thousand Barrels)</t>
  </si>
  <si>
    <t>U.S. Imports from Angola of Crude Oil (Thousand Barrels)</t>
  </si>
  <si>
    <t>U.S. Imports from Congo (Brazzaville) of Crude Oil (Thousand Barrels)</t>
  </si>
  <si>
    <t>U.S. Imports from Equatorial Guinea of Crude Oil (Thousand Barrels)</t>
  </si>
  <si>
    <t>U.S. Imports from Gabon of Crude Oil (Thousand Barrels)</t>
  </si>
  <si>
    <t>U.S. Imports from Iran of Crude Oil (Thousand Barrels)</t>
  </si>
  <si>
    <t>U.S. Imports from Iraq of Crude Oil (Thousand Barrels)</t>
  </si>
  <si>
    <t>U.S. Imports from Kuwait of Crude Oil (Thousand Barrels)</t>
  </si>
  <si>
    <t>U.S. Imports from Libya of Crude Oil (Thousand Barrels)</t>
  </si>
  <si>
    <t>U.S. Imports from Nigeria of Crude Oil (Thousand Barrels)</t>
  </si>
  <si>
    <t>U.S. Imports from Saudi Arabia of Crude Oil (Thousand Barrels)</t>
  </si>
  <si>
    <t>U.S. Imports from United Arab Emirates of Crude Oil (Thousand Barrels)</t>
  </si>
  <si>
    <t>U.S. Imports from Venezuela of Crude Oil (Thousand Barrels)</t>
  </si>
  <si>
    <t>U.S. Imports from Non-OPEC Countries of Crude Oil (Thousand Barrels)</t>
  </si>
  <si>
    <t>U.S. Imports from Albania of Crude Oil (Thousand Barrels)</t>
  </si>
  <si>
    <t>U.S. Imports from Argentina of Crude Oil (Thousand Barrels)</t>
  </si>
  <si>
    <t>U.S. Imports from Australia of Crude Oil (Thousand Barrels)</t>
  </si>
  <si>
    <t>U.S. Imports from Azerbaijan of Crude Oil (Thousand Barrels)</t>
  </si>
  <si>
    <t>U.S. Imports from Bahama Islands of Crude Oil (Thousand Barrels)</t>
  </si>
  <si>
    <t>U.S. Imports from Barbados of Crude Oil (Thousand Barrels)</t>
  </si>
  <si>
    <t>U.S. Imports from Belarus of Crude Oil (Thousand Barrels)</t>
  </si>
  <si>
    <t>U.S. Imports from Belize of Crude Oil (Thousand Barrels)</t>
  </si>
  <si>
    <t>U.S. Imports from Benin of Crude Oil (Thousand Barrels)</t>
  </si>
  <si>
    <t>U.S. Imports from Bolivia of Crude Oil (Thousand Barrels)</t>
  </si>
  <si>
    <t>U.S. Imports from Brazil of Crude Oil (Thousand Barrels)</t>
  </si>
  <si>
    <t>U.S. Imports from Brunei of Crude Oil (Thousand Barrels)</t>
  </si>
  <si>
    <t>U.S. Imports from Cameroon of Crude Oil (Thousand Barrels)</t>
  </si>
  <si>
    <t>U.S. Imports from Canada of Crude Oil (Thousand Barrels)</t>
  </si>
  <si>
    <t>U.S. Imports from Chad of Crude Oil (Thousand Barrels)</t>
  </si>
  <si>
    <t>U.S. Imports from Chile of Crude Oil (Thousand Barrels)</t>
  </si>
  <si>
    <t>U.S. Imports from China of Crude Oil (Thousand Barrels)</t>
  </si>
  <si>
    <t>U.S. Imports from Colombia of Crude Oil (Thousand Barrels)</t>
  </si>
  <si>
    <t>U.S. Imports from Congo (Kinshasa) of Crude Oil (Thousand Barrels)</t>
  </si>
  <si>
    <t>U.S. Imports from Denmark of Crude Oil (Thousand Barrels)</t>
  </si>
  <si>
    <t>U.S. Imports from Ecuador of Crude Oil (Thousand Barrels)</t>
  </si>
  <si>
    <t>U.S. Imports from Egypt of Crude Oil (Thousand Barrels)</t>
  </si>
  <si>
    <t>U.S. Imports from Estonia of Crude Oil (Thousand Barrels)</t>
  </si>
  <si>
    <t>U.S. Imports from Georgia of Crude Oil (Thousand Barrels)</t>
  </si>
  <si>
    <t>U.S. Imports from Germany of Crude Oil (Thousand Barrels)</t>
  </si>
  <si>
    <t>U.S. Imports from Ghana of Crude Oil (Thousand Barrels)</t>
  </si>
  <si>
    <t>U.S. Imports from Guatemala of Crude Oil (Thousand Barrels)</t>
  </si>
  <si>
    <t>U.S. Imports from Guinea of Crude Oil (Thousand Barrels)</t>
  </si>
  <si>
    <t>U.S. Imports from Guyana of Crude Oil (Thousand Barrels)</t>
  </si>
  <si>
    <t>U.S. Imports from India of Crude Oil (Thousand Barrels)</t>
  </si>
  <si>
    <t>U.S. Imports from Indonesia of Crude Oil (Thousand Barrels)</t>
  </si>
  <si>
    <t>U.S. Imports from Italy of Crude Oil (Thousand Barrels)</t>
  </si>
  <si>
    <t>U.S. Imports from Ivory Coast (Cote d'Ivore) of Crude Oil (Thousand Barrels)</t>
  </si>
  <si>
    <t>U.S. Imports from Kazakhstan of Crude Oil (Thousand Barrels)</t>
  </si>
  <si>
    <t>U.S. Imports from Kyrgyzstan of Crude Oil (Thousand Barrels)</t>
  </si>
  <si>
    <t>U.S. Imports from Malaysia of Crude Oil (Thousand Barrels)</t>
  </si>
  <si>
    <t>U.S. Imports from Mauritania of Crude Oil (Thousand Barrels)</t>
  </si>
  <si>
    <t>U.S. Imports from Mexico of Crude Oil (Thousand Barrels)</t>
  </si>
  <si>
    <t>U.S. Imports from Netherlands of Crude Oil (Thousand Barrels)</t>
  </si>
  <si>
    <t>U.S. Imports from Netherlands Antilles of Crude Oil (Thousand Barrels)</t>
  </si>
  <si>
    <t>U.S. Imports from New Zealand of Crude Oil (Thousand Barrels)</t>
  </si>
  <si>
    <t>U.S. Imports from Norway of Crude Oil (Thousand Barrels)</t>
  </si>
  <si>
    <t>U.S. Imports from Oman of Crude Oil (Thousand Barrels)</t>
  </si>
  <si>
    <t>U.S. Imports from Panama of Crude Oil (Thousand Barrels)</t>
  </si>
  <si>
    <t>U.S. Imports from Papua New Guinea of Crude Oil (Thousand Barrels)</t>
  </si>
  <si>
    <t>U.S. Imports from Peru of Crude Oil (Thousand Barrels)</t>
  </si>
  <si>
    <t>U.S. Imports from Qatar of Crude Oil (Thousand Barrels)</t>
  </si>
  <si>
    <t>U.S. Imports from Russia of Crude Oil (Thousand Barrels)</t>
  </si>
  <si>
    <t>U.S. Imports from Singapore of Crude Oil (Thousand Barrels)</t>
  </si>
  <si>
    <t>U.S. Imports from South Africa of Crude Oil (Thousand Barrels)</t>
  </si>
  <si>
    <t>U.S. Imports from South Sudan of Crude Oil (Thousand Barrels)</t>
  </si>
  <si>
    <t>U.S. Imports from Spain of Crude Oil (Thousand Barrels)</t>
  </si>
  <si>
    <t>U.S. Imports from Sweden of Crude Oil (Thousand Barrels)</t>
  </si>
  <si>
    <t>U.S. Imports from Syria of Crude Oil (Thousand Barrels)</t>
  </si>
  <si>
    <t>U.S. Imports from Thailand of Crude Oil (Thousand Barrels)</t>
  </si>
  <si>
    <t>U.S. Imports from Trinidad and Tobago of Crude Oil (Thousand Barrels)</t>
  </si>
  <si>
    <t>U.S. Imports from Tunisia of Crude Oil (Thousand Barrels)</t>
  </si>
  <si>
    <t>U.S. Imports from Turkiye of Crude Oil (Thousand Barrels)</t>
  </si>
  <si>
    <t>U.S. Imports from United Kingdom of Crude Oil (Thousand Barrels)</t>
  </si>
  <si>
    <t>U.S. Imports from Vietnam of Crude Oil (Thousand Barrels)</t>
  </si>
  <si>
    <t>U.S. Imports from Virgin Islands of Crude Oil (Thousand Barrels)</t>
  </si>
  <si>
    <t>U.S. Imports from Yemen of Crude Oil (Thousand Barrels)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</si>
</sst>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mmm\-yyyy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Calibri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indexed="63"/>
      <name val="Arial"/>
      <family val="2"/>
    </font>
    <font>
      <b/>
      <i/>
      <sz val="12"/>
      <color indexed="10"/>
      <name val="Arial"/>
      <family val="2"/>
    </font>
    <font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2"/>
    <xf numFmtId="164" fontId="0" fillId="0" borderId="0" xfId="1" applyNumberFormat="1" applyFont="1"/>
    <xf numFmtId="0" fontId="0" fillId="2" borderId="0" xfId="0" applyFill="1"/>
    <xf numFmtId="0" fontId="4" fillId="2" borderId="0" xfId="2" applyFill="1"/>
    <xf numFmtId="164" fontId="0" fillId="2" borderId="0" xfId="1" applyNumberFormat="1" applyFont="1" applyFill="1"/>
    <xf numFmtId="0" fontId="4" fillId="3" borderId="0" xfId="2" applyFill="1"/>
    <xf numFmtId="164" fontId="0" fillId="3" borderId="0" xfId="1" applyNumberFormat="1" applyFont="1" applyFill="1"/>
    <xf numFmtId="0" fontId="5" fillId="0" borderId="2" xfId="0" applyFont="1" applyBorder="1"/>
    <xf numFmtId="0" fontId="0" fillId="0" borderId="3" xfId="0" applyBorder="1"/>
    <xf numFmtId="0" fontId="4" fillId="0" borderId="3" xfId="0" applyFont="1" applyBorder="1"/>
    <xf numFmtId="0" fontId="5" fillId="0" borderId="4" xfId="0" applyFont="1" applyBorder="1"/>
    <xf numFmtId="0" fontId="0" fillId="0" borderId="5" xfId="0" applyBorder="1"/>
    <xf numFmtId="0" fontId="2" fillId="0" borderId="6" xfId="0" applyFont="1" applyBorder="1"/>
    <xf numFmtId="0" fontId="6" fillId="0" borderId="7" xfId="0" applyFont="1" applyBorder="1"/>
    <xf numFmtId="0" fontId="2" fillId="0" borderId="1" xfId="0" applyFont="1" applyBorder="1"/>
    <xf numFmtId="1" fontId="0" fillId="0" borderId="8" xfId="0" applyNumberFormat="1" applyBorder="1"/>
    <xf numFmtId="0" fontId="0" fillId="0" borderId="9" xfId="0" applyBorder="1"/>
    <xf numFmtId="0" fontId="7" fillId="0" borderId="0" xfId="0" applyFont="1"/>
    <xf numFmtId="0" fontId="8" fillId="4" borderId="0" xfId="0" quotePrefix="1" applyFont="1" applyFill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10" fillId="5" borderId="0" xfId="3" quotePrefix="1" applyFont="1" applyFill="1" applyAlignment="1" applyProtection="1">
      <alignment horizontal="left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9" fillId="0" borderId="0" xfId="0" applyFont="1"/>
    <xf numFmtId="0" fontId="13" fillId="0" borderId="0" xfId="0" applyFont="1"/>
    <xf numFmtId="0" fontId="9" fillId="0" borderId="0" xfId="3" quotePrefix="1" applyAlignment="1" applyProtection="1">
      <alignment horizontal="left"/>
    </xf>
    <xf numFmtId="0" fontId="14" fillId="0" borderId="0" xfId="2" applyFont="1"/>
    <xf numFmtId="0" fontId="15" fillId="0" borderId="0" xfId="2" applyFont="1" applyAlignment="1">
      <alignment horizontal="center" wrapText="1"/>
    </xf>
    <xf numFmtId="0" fontId="16" fillId="0" borderId="0" xfId="2" applyFont="1" applyAlignment="1">
      <alignment wrapText="1"/>
    </xf>
    <xf numFmtId="0" fontId="6" fillId="0" borderId="0" xfId="2" applyFont="1" applyAlignment="1">
      <alignment horizontal="center" wrapText="1"/>
    </xf>
    <xf numFmtId="0" fontId="6" fillId="0" borderId="0" xfId="2" applyFont="1" applyAlignment="1">
      <alignment wrapText="1"/>
    </xf>
    <xf numFmtId="165" fontId="4" fillId="0" borderId="0" xfId="2" applyNumberFormat="1"/>
  </cellXfs>
  <cellStyles count="4">
    <cellStyle name="Hyperlink 2" xfId="3" xr:uid="{31E03445-1F91-4477-BF66-A49AEEE13E79}"/>
    <cellStyle name="Normal" xfId="0" builtinId="0"/>
    <cellStyle name="Normal 3" xfId="2" xr:uid="{5013FEA4-6130-4C86-9191-8469EB8FEF2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3.2.1-8'!$B$3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3.2.1-8'!$A$4:$A$14</c:f>
              <c:strCache>
                <c:ptCount val="11"/>
                <c:pt idx="0">
                  <c:v>Libya</c:v>
                </c:pt>
                <c:pt idx="1">
                  <c:v>Nigeria</c:v>
                </c:pt>
                <c:pt idx="2">
                  <c:v>Ecuador</c:v>
                </c:pt>
                <c:pt idx="3">
                  <c:v>Brazil</c:v>
                </c:pt>
                <c:pt idx="4">
                  <c:v>Colombia</c:v>
                </c:pt>
                <c:pt idx="5">
                  <c:v>Iraq</c:v>
                </c:pt>
                <c:pt idx="6">
                  <c:v>Saudi Arabia</c:v>
                </c:pt>
                <c:pt idx="7">
                  <c:v>All Other</c:v>
                </c:pt>
                <c:pt idx="8">
                  <c:v>Mexico</c:v>
                </c:pt>
                <c:pt idx="9">
                  <c:v>Canada</c:v>
                </c:pt>
                <c:pt idx="10">
                  <c:v>U.S. Production*</c:v>
                </c:pt>
              </c:strCache>
            </c:strRef>
          </c:cat>
          <c:val>
            <c:numRef>
              <c:f>'Fig 3.2.1-8'!$B$4:$B$14</c:f>
              <c:numCache>
                <c:formatCode>0</c:formatCode>
                <c:ptCount val="11"/>
                <c:pt idx="0">
                  <c:v>28706</c:v>
                </c:pt>
                <c:pt idx="1">
                  <c:v>34448</c:v>
                </c:pt>
                <c:pt idx="2">
                  <c:v>51974</c:v>
                </c:pt>
                <c:pt idx="3">
                  <c:v>53074</c:v>
                </c:pt>
                <c:pt idx="4">
                  <c:v>81440</c:v>
                </c:pt>
                <c:pt idx="5">
                  <c:v>89152</c:v>
                </c:pt>
                <c:pt idx="6">
                  <c:v>166304</c:v>
                </c:pt>
                <c:pt idx="7">
                  <c:v>168774</c:v>
                </c:pt>
                <c:pt idx="8">
                  <c:v>232426</c:v>
                </c:pt>
                <c:pt idx="9">
                  <c:v>1386375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3-4CD9-AC15-713559483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6436224"/>
        <c:axId val="1195998896"/>
      </c:barChart>
      <c:lineChart>
        <c:grouping val="stacked"/>
        <c:varyColors val="0"/>
        <c:ser>
          <c:idx val="1"/>
          <c:order val="1"/>
          <c:tx>
            <c:strRef>
              <c:f>'Fig 3.2.1-8'!$C$3</c:f>
              <c:strCache>
                <c:ptCount val="1"/>
                <c:pt idx="0">
                  <c:v>Volume Weighted Carbon Intensity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cat>
            <c:strRef>
              <c:f>'Fig 3.2.1-8'!$A$4:$A$14</c:f>
              <c:strCache>
                <c:ptCount val="11"/>
                <c:pt idx="0">
                  <c:v>Libya</c:v>
                </c:pt>
                <c:pt idx="1">
                  <c:v>Nigeria</c:v>
                </c:pt>
                <c:pt idx="2">
                  <c:v>Ecuador</c:v>
                </c:pt>
                <c:pt idx="3">
                  <c:v>Brazil</c:v>
                </c:pt>
                <c:pt idx="4">
                  <c:v>Colombia</c:v>
                </c:pt>
                <c:pt idx="5">
                  <c:v>Iraq</c:v>
                </c:pt>
                <c:pt idx="6">
                  <c:v>Saudi Arabia</c:v>
                </c:pt>
                <c:pt idx="7">
                  <c:v>All Other</c:v>
                </c:pt>
                <c:pt idx="8">
                  <c:v>Mexico</c:v>
                </c:pt>
                <c:pt idx="9">
                  <c:v>Canada</c:v>
                </c:pt>
                <c:pt idx="10">
                  <c:v>U.S. Production*</c:v>
                </c:pt>
              </c:strCache>
            </c:strRef>
          </c:cat>
          <c:val>
            <c:numRef>
              <c:f>'Fig 3.2.1-8'!$C$4:$C$14</c:f>
              <c:numCache>
                <c:formatCode>General</c:formatCode>
                <c:ptCount val="11"/>
                <c:pt idx="0">
                  <c:v>11</c:v>
                </c:pt>
                <c:pt idx="1">
                  <c:v>12.6</c:v>
                </c:pt>
                <c:pt idx="2">
                  <c:v>9.3000000000000007</c:v>
                </c:pt>
                <c:pt idx="3">
                  <c:v>10.3</c:v>
                </c:pt>
                <c:pt idx="4">
                  <c:v>8.3000000000000007</c:v>
                </c:pt>
                <c:pt idx="5">
                  <c:v>14.1</c:v>
                </c:pt>
                <c:pt idx="6">
                  <c:v>4.5999999999999996</c:v>
                </c:pt>
                <c:pt idx="7">
                  <c:v>10.3</c:v>
                </c:pt>
                <c:pt idx="8">
                  <c:v>9.9</c:v>
                </c:pt>
                <c:pt idx="9">
                  <c:v>17.600000000000001</c:v>
                </c:pt>
                <c:pt idx="10">
                  <c:v>11.3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D3-4CD9-AC15-713559483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644432"/>
        <c:axId val="1768057712"/>
      </c:lineChart>
      <c:catAx>
        <c:axId val="179643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998896"/>
        <c:crosses val="autoZero"/>
        <c:auto val="1"/>
        <c:lblAlgn val="ctr"/>
        <c:lblOffset val="100"/>
        <c:noMultiLvlLbl val="0"/>
      </c:catAx>
      <c:valAx>
        <c:axId val="119599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Thousand Barrels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6436224"/>
        <c:crosses val="autoZero"/>
        <c:crossBetween val="between"/>
      </c:valAx>
      <c:valAx>
        <c:axId val="1768057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  CO2e / MJ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2644432"/>
        <c:crosses val="max"/>
        <c:crossBetween val="between"/>
      </c:valAx>
      <c:catAx>
        <c:axId val="1862644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6805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179387</xdr:rowOff>
    </xdr:from>
    <xdr:to>
      <xdr:col>2</xdr:col>
      <xdr:colOff>12700</xdr:colOff>
      <xdr:row>33</xdr:row>
      <xdr:rowOff>39687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0D9C39-E24E-4E71-B054-CA2C0A061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1823\Downloads\GREET_WTW_Calculator_2022.xlsm" TargetMode="External"/><Relationship Id="rId1" Type="http://schemas.openxmlformats.org/officeDocument/2006/relationships/externalLinkPath" Target="file:///C:\Users\61823\Downloads\GREET_WTW_Calculator_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TW_Calculator"/>
      <sheetName val="UnitConversionChart"/>
      <sheetName val="WSLists"/>
      <sheetName val="GraphData"/>
      <sheetName val="SelectedData"/>
      <sheetName val="d_Energy"/>
      <sheetName val="d_Car"/>
      <sheetName val="d_Jet"/>
      <sheetName val="Acronyms"/>
    </sheetNames>
    <sheetDataSet>
      <sheetData sheetId="0">
        <row r="3">
          <cell r="H3" t="str">
            <v>GHG</v>
          </cell>
          <cell r="M3" t="str">
            <v>gCO₂e</v>
          </cell>
          <cell r="N3">
            <v>1</v>
          </cell>
        </row>
        <row r="4">
          <cell r="M4" t="str">
            <v>MJ</v>
          </cell>
          <cell r="N4">
            <v>1</v>
          </cell>
        </row>
      </sheetData>
      <sheetData sheetId="1">
        <row r="1">
          <cell r="R1" t="str">
            <v>Denominator List</v>
          </cell>
          <cell r="S1" t="str">
            <v>Numerator List</v>
          </cell>
        </row>
        <row r="2">
          <cell r="R2" t="str">
            <v>gge</v>
          </cell>
          <cell r="S2" t="str">
            <v>gCO₂e</v>
          </cell>
        </row>
        <row r="3">
          <cell r="J3" t="str">
            <v>MJ</v>
          </cell>
          <cell r="K3" t="str">
            <v>Btu</v>
          </cell>
          <cell r="L3" t="str">
            <v>J</v>
          </cell>
          <cell r="M3" t="str">
            <v>gal</v>
          </cell>
          <cell r="N3" t="str">
            <v>gCO₂e</v>
          </cell>
          <cell r="O3" t="str">
            <v>g</v>
          </cell>
          <cell r="R3" t="str">
            <v>Btu</v>
          </cell>
          <cell r="S3" t="str">
            <v>kgCO₂e</v>
          </cell>
        </row>
        <row r="4">
          <cell r="I4" t="str">
            <v>Btu</v>
          </cell>
          <cell r="J4">
            <v>947.81712266701334</v>
          </cell>
          <cell r="K4">
            <v>1</v>
          </cell>
          <cell r="L4">
            <v>9.4781712266701337E-4</v>
          </cell>
          <cell r="R4" t="str">
            <v>mmBtu</v>
          </cell>
          <cell r="S4" t="str">
            <v>metric tonneCO₂e</v>
          </cell>
        </row>
        <row r="5">
          <cell r="I5" t="str">
            <v>J</v>
          </cell>
          <cell r="J5">
            <v>1000000</v>
          </cell>
          <cell r="K5">
            <v>1055.05585</v>
          </cell>
          <cell r="L5">
            <v>1</v>
          </cell>
          <cell r="R5" t="str">
            <v>J</v>
          </cell>
          <cell r="S5" t="str">
            <v>lbCO₂e</v>
          </cell>
        </row>
        <row r="6">
          <cell r="I6" t="str">
            <v>kJ</v>
          </cell>
          <cell r="J6">
            <v>1000</v>
          </cell>
          <cell r="K6">
            <v>1.05505585</v>
          </cell>
          <cell r="L6">
            <v>1E-3</v>
          </cell>
          <cell r="R6" t="str">
            <v>KJ</v>
          </cell>
          <cell r="S6" t="str">
            <v>short tonCO₂e</v>
          </cell>
        </row>
        <row r="7">
          <cell r="I7" t="str">
            <v>MJ</v>
          </cell>
          <cell r="J7">
            <v>1</v>
          </cell>
          <cell r="K7">
            <v>1.0550558499999999E-3</v>
          </cell>
          <cell r="L7">
            <v>9.9999999999999995E-7</v>
          </cell>
          <cell r="R7" t="str">
            <v>MJ</v>
          </cell>
        </row>
        <row r="8">
          <cell r="I8" t="str">
            <v>Wh</v>
          </cell>
          <cell r="J8">
            <v>277.77777777777777</v>
          </cell>
          <cell r="K8">
            <v>0.29307106944444444</v>
          </cell>
          <cell r="L8">
            <v>2.7777777777777778E-4</v>
          </cell>
          <cell r="R8" t="str">
            <v>gle</v>
          </cell>
        </row>
        <row r="9">
          <cell r="I9" t="str">
            <v>kWh</v>
          </cell>
          <cell r="J9">
            <v>0.27777777777777779</v>
          </cell>
          <cell r="K9">
            <v>2.9307106944444444E-4</v>
          </cell>
          <cell r="L9">
            <v>2.7777777777777776E-7</v>
          </cell>
        </row>
        <row r="10">
          <cell r="I10" t="str">
            <v>mmBtu</v>
          </cell>
          <cell r="J10">
            <v>9.4781712266701326E-4</v>
          </cell>
          <cell r="K10">
            <v>9.9999999999999995E-7</v>
          </cell>
          <cell r="L10">
            <v>9.4781712266701324E-10</v>
          </cell>
        </row>
        <row r="11">
          <cell r="I11" t="str">
            <v>gal</v>
          </cell>
          <cell r="M11">
            <v>1</v>
          </cell>
        </row>
        <row r="12">
          <cell r="I12" t="str">
            <v>m3</v>
          </cell>
          <cell r="M12">
            <v>3.7854109999999998E-3</v>
          </cell>
        </row>
        <row r="13">
          <cell r="I13" t="str">
            <v>ml</v>
          </cell>
          <cell r="M13">
            <v>3785.4110000000001</v>
          </cell>
        </row>
        <row r="14">
          <cell r="I14" t="str">
            <v>L</v>
          </cell>
          <cell r="M14">
            <v>3.7854109999999999</v>
          </cell>
        </row>
        <row r="15">
          <cell r="I15" t="str">
            <v>ft3</v>
          </cell>
          <cell r="M15">
            <v>0.13368052594273649</v>
          </cell>
        </row>
        <row r="16">
          <cell r="I16" t="str">
            <v>g</v>
          </cell>
          <cell r="O16">
            <v>1</v>
          </cell>
        </row>
        <row r="17">
          <cell r="I17" t="str">
            <v>kg</v>
          </cell>
          <cell r="O17">
            <v>1E-3</v>
          </cell>
        </row>
        <row r="18">
          <cell r="I18" t="str">
            <v>metric tonne</v>
          </cell>
          <cell r="O18">
            <v>9.9999999999999995E-7</v>
          </cell>
        </row>
        <row r="19">
          <cell r="I19" t="str">
            <v>lb</v>
          </cell>
          <cell r="O19">
            <v>2.2046226218487759E-3</v>
          </cell>
        </row>
        <row r="20">
          <cell r="I20" t="str">
            <v>short ton</v>
          </cell>
          <cell r="O20">
            <v>1.102311310924388E-6</v>
          </cell>
        </row>
        <row r="21">
          <cell r="I21" t="str">
            <v>gCO₂e</v>
          </cell>
          <cell r="N21">
            <v>1</v>
          </cell>
        </row>
        <row r="22">
          <cell r="I22" t="str">
            <v>kgCO₂e</v>
          </cell>
          <cell r="N22">
            <v>1E-3</v>
          </cell>
        </row>
        <row r="23">
          <cell r="I23" t="str">
            <v>metric tonneCO₂e</v>
          </cell>
          <cell r="N23">
            <v>9.9999999999999995E-7</v>
          </cell>
        </row>
        <row r="24">
          <cell r="I24" t="str">
            <v>lbCO₂e</v>
          </cell>
          <cell r="N24">
            <v>2.2046226218487759E-3</v>
          </cell>
        </row>
        <row r="25">
          <cell r="I25" t="str">
            <v>short tonCO₂e</v>
          </cell>
          <cell r="N25">
            <v>1.102311310924388E-6</v>
          </cell>
        </row>
      </sheetData>
      <sheetData sheetId="2">
        <row r="1">
          <cell r="A1" t="str">
            <v>Total Energy</v>
          </cell>
        </row>
        <row r="2">
          <cell r="A2" t="str">
            <v>Fossil Energy</v>
          </cell>
        </row>
        <row r="3">
          <cell r="A3" t="str">
            <v>Coal</v>
          </cell>
        </row>
        <row r="4">
          <cell r="A4" t="str">
            <v>NG</v>
          </cell>
        </row>
        <row r="5">
          <cell r="A5" t="str">
            <v>Petroleum</v>
          </cell>
        </row>
        <row r="6">
          <cell r="A6" t="str">
            <v>Water consumption</v>
          </cell>
        </row>
        <row r="7">
          <cell r="A7" t="str">
            <v>GHG</v>
          </cell>
        </row>
        <row r="8">
          <cell r="A8" t="str">
            <v>VOC: Total</v>
          </cell>
        </row>
        <row r="9">
          <cell r="A9" t="str">
            <v>CO: Total</v>
          </cell>
        </row>
        <row r="10">
          <cell r="A10" t="str">
            <v>NOx: Total</v>
          </cell>
        </row>
        <row r="11">
          <cell r="A11" t="str">
            <v>PM10: Total</v>
          </cell>
        </row>
        <row r="12">
          <cell r="A12" t="str">
            <v>PM2.5: Total</v>
          </cell>
        </row>
        <row r="13">
          <cell r="A13" t="str">
            <v>SOx: Total</v>
          </cell>
        </row>
        <row r="14">
          <cell r="A14" t="str">
            <v>BC Total</v>
          </cell>
        </row>
        <row r="15">
          <cell r="A15" t="str">
            <v>OC Total</v>
          </cell>
        </row>
        <row r="16">
          <cell r="A16" t="str">
            <v>VOC: Urban</v>
          </cell>
        </row>
        <row r="17">
          <cell r="A17" t="str">
            <v>CO: Urban</v>
          </cell>
        </row>
        <row r="18">
          <cell r="A18" t="str">
            <v>NOx: Urban</v>
          </cell>
        </row>
        <row r="19">
          <cell r="A19" t="str">
            <v>PM10: Urban</v>
          </cell>
        </row>
        <row r="20">
          <cell r="A20" t="str">
            <v>PM2.5: Urban</v>
          </cell>
        </row>
        <row r="21">
          <cell r="A21" t="str">
            <v>SOx: Urban</v>
          </cell>
        </row>
        <row r="22">
          <cell r="A22" t="str">
            <v>BC: Urban</v>
          </cell>
        </row>
        <row r="23">
          <cell r="A23" t="str">
            <v>OC: Urban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eia.gov/" TargetMode="External"/><Relationship Id="rId1" Type="http://schemas.openxmlformats.org/officeDocument/2006/relationships/hyperlink" Target="http://www.eia.gov/dnav/pet/pet_move_impcus_a2_nus_epc0_im0_mbbl_m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6E7D-791A-4164-83B3-B08807C35B5C}">
  <dimension ref="A1:G93"/>
  <sheetViews>
    <sheetView tabSelected="1" workbookViewId="0">
      <selection activeCell="G14" sqref="G14"/>
    </sheetView>
  </sheetViews>
  <sheetFormatPr defaultRowHeight="14.5" x14ac:dyDescent="0.35"/>
  <cols>
    <col min="1" max="1" width="12.453125" customWidth="1"/>
    <col min="2" max="2" width="9.81640625" bestFit="1" customWidth="1"/>
    <col min="3" max="3" width="46.1796875" bestFit="1" customWidth="1"/>
    <col min="4" max="4" width="48.1796875" bestFit="1" customWidth="1"/>
    <col min="5" max="5" width="16.7265625" bestFit="1" customWidth="1"/>
    <col min="7" max="7" width="86.7265625" bestFit="1" customWidth="1"/>
  </cols>
  <sheetData>
    <row r="1" spans="1:7" ht="15.5" x14ac:dyDescent="0.35">
      <c r="A1" s="20" t="s">
        <v>181</v>
      </c>
    </row>
    <row r="3" spans="1:7" ht="15.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/>
    </row>
    <row r="4" spans="1:7" x14ac:dyDescent="0.35">
      <c r="A4" s="2" t="s">
        <v>5</v>
      </c>
      <c r="B4" s="2">
        <v>8.3000000000000007</v>
      </c>
      <c r="C4" s="2">
        <v>7.1</v>
      </c>
      <c r="D4" s="2">
        <v>16.100000000000001</v>
      </c>
      <c r="E4" s="2">
        <v>2</v>
      </c>
      <c r="F4" s="2"/>
      <c r="G4" s="2"/>
    </row>
    <row r="5" spans="1:7" x14ac:dyDescent="0.35">
      <c r="A5" s="2" t="s">
        <v>6</v>
      </c>
      <c r="B5" s="2">
        <v>23.7</v>
      </c>
      <c r="C5" s="2">
        <v>13</v>
      </c>
      <c r="D5" s="2">
        <v>41.4</v>
      </c>
      <c r="E5" s="2">
        <v>6</v>
      </c>
      <c r="F5" s="2"/>
      <c r="G5" s="2"/>
    </row>
    <row r="6" spans="1:7" x14ac:dyDescent="0.35">
      <c r="A6" s="2" t="s">
        <v>7</v>
      </c>
      <c r="B6" s="2">
        <v>20.3</v>
      </c>
      <c r="C6" s="2">
        <v>17.600000000000001</v>
      </c>
      <c r="D6" s="2">
        <v>30.3</v>
      </c>
      <c r="E6" s="2">
        <v>93</v>
      </c>
      <c r="F6" s="2"/>
      <c r="G6" s="2"/>
    </row>
    <row r="7" spans="1:7" x14ac:dyDescent="0.35">
      <c r="A7" s="2" t="s">
        <v>8</v>
      </c>
      <c r="B7" s="2">
        <v>7.5</v>
      </c>
      <c r="C7" s="2">
        <v>6.6</v>
      </c>
      <c r="D7" s="2">
        <v>14.1</v>
      </c>
      <c r="E7" s="2">
        <v>78</v>
      </c>
      <c r="F7" s="2"/>
      <c r="G7" s="2"/>
    </row>
    <row r="8" spans="1:7" x14ac:dyDescent="0.35">
      <c r="A8" s="2" t="s">
        <v>9</v>
      </c>
      <c r="B8" s="2">
        <v>9.1</v>
      </c>
      <c r="C8" s="2">
        <v>6.8</v>
      </c>
      <c r="D8" s="2">
        <v>20.100000000000001</v>
      </c>
      <c r="E8" s="2">
        <v>232</v>
      </c>
      <c r="F8" s="2"/>
      <c r="G8" s="2"/>
    </row>
    <row r="9" spans="1:7" x14ac:dyDescent="0.35">
      <c r="A9" s="2" t="s">
        <v>10</v>
      </c>
      <c r="B9" s="2">
        <v>9.1</v>
      </c>
      <c r="C9" s="2">
        <v>8</v>
      </c>
      <c r="D9" s="2">
        <v>16.3</v>
      </c>
      <c r="E9" s="2">
        <v>202</v>
      </c>
      <c r="F9" s="2"/>
      <c r="G9" s="2"/>
    </row>
    <row r="10" spans="1:7" x14ac:dyDescent="0.35">
      <c r="A10" s="2" t="s">
        <v>11</v>
      </c>
      <c r="B10" s="2">
        <v>7.6</v>
      </c>
      <c r="C10" s="2">
        <v>5.9</v>
      </c>
      <c r="D10" s="2">
        <v>21.5</v>
      </c>
      <c r="E10" s="2">
        <v>38</v>
      </c>
      <c r="F10" s="2"/>
      <c r="G10" s="2"/>
    </row>
    <row r="11" spans="1:7" x14ac:dyDescent="0.35">
      <c r="A11" s="2" t="s">
        <v>12</v>
      </c>
      <c r="B11" s="2">
        <v>6.3</v>
      </c>
      <c r="C11" s="2">
        <v>4.9000000000000004</v>
      </c>
      <c r="D11" s="2">
        <v>9.3000000000000007</v>
      </c>
      <c r="E11" s="2">
        <v>44</v>
      </c>
      <c r="F11" s="2"/>
      <c r="G11" s="2"/>
    </row>
    <row r="12" spans="1:7" x14ac:dyDescent="0.35">
      <c r="A12" s="2" t="s">
        <v>13</v>
      </c>
      <c r="B12" s="2">
        <v>5</v>
      </c>
      <c r="C12" s="2">
        <v>4.7</v>
      </c>
      <c r="D12" s="2">
        <v>9.8000000000000007</v>
      </c>
      <c r="E12" s="2">
        <v>1</v>
      </c>
      <c r="F12" s="2"/>
      <c r="G12" s="2"/>
    </row>
    <row r="13" spans="1:7" x14ac:dyDescent="0.35">
      <c r="A13" s="2" t="s">
        <v>14</v>
      </c>
      <c r="B13" s="2">
        <v>9.3000000000000007</v>
      </c>
      <c r="C13" s="2">
        <v>8.1999999999999993</v>
      </c>
      <c r="D13" s="2">
        <v>20.6</v>
      </c>
      <c r="E13" s="2">
        <v>5</v>
      </c>
      <c r="F13" s="2"/>
      <c r="G13" s="2"/>
    </row>
    <row r="14" spans="1:7" x14ac:dyDescent="0.35">
      <c r="A14" s="2" t="s">
        <v>15</v>
      </c>
      <c r="B14" s="2">
        <v>8.8000000000000007</v>
      </c>
      <c r="C14" s="2">
        <v>7.9</v>
      </c>
      <c r="D14" s="2">
        <v>17.899999999999999</v>
      </c>
      <c r="E14" s="2">
        <v>1</v>
      </c>
      <c r="F14" s="2"/>
      <c r="G14" s="2"/>
    </row>
    <row r="15" spans="1:7" x14ac:dyDescent="0.35">
      <c r="A15" s="2" t="s">
        <v>16</v>
      </c>
      <c r="B15" s="2">
        <v>9</v>
      </c>
      <c r="C15" s="2">
        <v>5.2</v>
      </c>
      <c r="D15" s="2">
        <v>18</v>
      </c>
      <c r="E15" s="2">
        <v>4</v>
      </c>
      <c r="F15" s="2"/>
      <c r="G15" s="2"/>
    </row>
    <row r="16" spans="1:7" x14ac:dyDescent="0.35">
      <c r="A16" s="2" t="s">
        <v>17</v>
      </c>
      <c r="B16" s="2">
        <v>10.3</v>
      </c>
      <c r="C16" s="2">
        <v>7.4</v>
      </c>
      <c r="D16" s="2">
        <v>12.9</v>
      </c>
      <c r="E16" s="2">
        <v>267</v>
      </c>
      <c r="F16" s="2"/>
      <c r="G16" s="2"/>
    </row>
    <row r="17" spans="1:7" x14ac:dyDescent="0.35">
      <c r="A17" s="2" t="s">
        <v>18</v>
      </c>
      <c r="B17" s="2">
        <v>5.7</v>
      </c>
      <c r="C17" s="2">
        <v>3.7</v>
      </c>
      <c r="D17" s="2">
        <v>12.4</v>
      </c>
      <c r="E17" s="2">
        <v>18</v>
      </c>
      <c r="F17" s="2"/>
      <c r="G17" s="2"/>
    </row>
    <row r="18" spans="1:7" x14ac:dyDescent="0.35">
      <c r="A18" s="2" t="s">
        <v>19</v>
      </c>
      <c r="B18" s="2">
        <v>8.6</v>
      </c>
      <c r="C18" s="2">
        <v>7.4</v>
      </c>
      <c r="D18" s="2">
        <v>25.4</v>
      </c>
      <c r="E18" s="2">
        <v>10</v>
      </c>
      <c r="F18" s="2"/>
      <c r="G18" s="2"/>
    </row>
    <row r="19" spans="1:7" x14ac:dyDescent="0.35">
      <c r="A19" s="2" t="s">
        <v>20</v>
      </c>
      <c r="B19" s="2">
        <v>18.399999999999999</v>
      </c>
      <c r="C19" s="2">
        <v>15</v>
      </c>
      <c r="D19" s="2">
        <v>27</v>
      </c>
      <c r="E19" s="2">
        <v>48</v>
      </c>
      <c r="F19" s="2"/>
      <c r="G19" s="2"/>
    </row>
    <row r="20" spans="1:7" x14ac:dyDescent="0.35">
      <c r="A20" s="2" t="s">
        <v>21</v>
      </c>
      <c r="B20" s="2">
        <v>17.600000000000001</v>
      </c>
      <c r="C20" s="2">
        <v>15.6</v>
      </c>
      <c r="D20" s="2">
        <v>22.4</v>
      </c>
      <c r="E20" s="2">
        <v>84</v>
      </c>
      <c r="F20" s="2"/>
      <c r="G20" s="2"/>
    </row>
    <row r="21" spans="1:7" x14ac:dyDescent="0.35">
      <c r="A21" s="2" t="s">
        <v>22</v>
      </c>
      <c r="B21" s="2">
        <v>10.199999999999999</v>
      </c>
      <c r="C21" s="2">
        <v>8.1</v>
      </c>
      <c r="D21" s="2">
        <v>17.2</v>
      </c>
      <c r="E21" s="2">
        <v>13</v>
      </c>
      <c r="F21" s="2"/>
      <c r="G21" s="2"/>
    </row>
    <row r="22" spans="1:7" x14ac:dyDescent="0.35">
      <c r="A22" s="2" t="s">
        <v>23</v>
      </c>
      <c r="B22" s="2">
        <v>11.2</v>
      </c>
      <c r="C22" s="2">
        <v>10</v>
      </c>
      <c r="D22" s="2">
        <v>24.5</v>
      </c>
      <c r="E22" s="2">
        <v>15</v>
      </c>
      <c r="F22" s="2"/>
      <c r="G22" s="2"/>
    </row>
    <row r="23" spans="1:7" x14ac:dyDescent="0.35">
      <c r="A23" s="2" t="s">
        <v>24</v>
      </c>
      <c r="B23" s="2">
        <v>7</v>
      </c>
      <c r="C23" s="2">
        <v>5.6</v>
      </c>
      <c r="D23" s="2">
        <v>14</v>
      </c>
      <c r="E23" s="2">
        <v>619</v>
      </c>
      <c r="F23" s="2"/>
      <c r="G23" s="2"/>
    </row>
    <row r="24" spans="1:7" x14ac:dyDescent="0.35">
      <c r="A24" s="2" t="s">
        <v>25</v>
      </c>
      <c r="B24" s="2">
        <v>8.3000000000000007</v>
      </c>
      <c r="C24" s="2">
        <v>5.9</v>
      </c>
      <c r="D24" s="2">
        <v>15.9</v>
      </c>
      <c r="E24" s="2">
        <v>364</v>
      </c>
      <c r="F24" s="2"/>
      <c r="G24" s="2"/>
    </row>
    <row r="25" spans="1:7" x14ac:dyDescent="0.35">
      <c r="A25" s="2" t="s">
        <v>26</v>
      </c>
      <c r="B25" s="2">
        <v>6.1</v>
      </c>
      <c r="C25" s="2">
        <v>5.8</v>
      </c>
      <c r="D25" s="2">
        <v>9</v>
      </c>
      <c r="E25" s="2">
        <v>3</v>
      </c>
      <c r="F25" s="2"/>
      <c r="G25" s="2"/>
    </row>
    <row r="26" spans="1:7" x14ac:dyDescent="0.35">
      <c r="A26" s="2" t="s">
        <v>27</v>
      </c>
      <c r="B26" s="2">
        <v>7.8</v>
      </c>
      <c r="C26" s="2">
        <v>6.8</v>
      </c>
      <c r="D26" s="2">
        <v>17.5</v>
      </c>
      <c r="E26" s="2">
        <v>38</v>
      </c>
      <c r="F26" s="2"/>
      <c r="G26" s="2"/>
    </row>
    <row r="27" spans="1:7" x14ac:dyDescent="0.35">
      <c r="A27" s="2" t="s">
        <v>28</v>
      </c>
      <c r="B27" s="2">
        <v>9</v>
      </c>
      <c r="C27" s="2">
        <v>7.5</v>
      </c>
      <c r="D27" s="2">
        <v>17.899999999999999</v>
      </c>
      <c r="E27" s="2">
        <v>18</v>
      </c>
      <c r="F27" s="2"/>
      <c r="G27" s="2"/>
    </row>
    <row r="28" spans="1:7" x14ac:dyDescent="0.35">
      <c r="A28" s="2" t="s">
        <v>29</v>
      </c>
      <c r="B28" s="2">
        <v>29.2</v>
      </c>
      <c r="C28" s="2">
        <v>21.3</v>
      </c>
      <c r="D28" s="2">
        <v>39.299999999999997</v>
      </c>
      <c r="E28" s="2">
        <v>13</v>
      </c>
      <c r="F28" s="2"/>
      <c r="G28" s="2"/>
    </row>
    <row r="29" spans="1:7" x14ac:dyDescent="0.35">
      <c r="A29" s="2" t="s">
        <v>30</v>
      </c>
      <c r="B29" s="2">
        <v>3.3</v>
      </c>
      <c r="C29" s="2">
        <v>3.1</v>
      </c>
      <c r="D29" s="2">
        <v>7</v>
      </c>
      <c r="E29" s="2">
        <v>15</v>
      </c>
      <c r="F29" s="2"/>
      <c r="G29" s="2"/>
    </row>
    <row r="30" spans="1:7" x14ac:dyDescent="0.35">
      <c r="A30" s="2" t="s">
        <v>31</v>
      </c>
      <c r="B30" s="2">
        <v>9.3000000000000007</v>
      </c>
      <c r="C30" s="2">
        <v>7.2</v>
      </c>
      <c r="D30" s="2">
        <v>16.5</v>
      </c>
      <c r="E30" s="2">
        <v>123</v>
      </c>
      <c r="F30" s="2"/>
      <c r="G30" s="2"/>
    </row>
    <row r="31" spans="1:7" x14ac:dyDescent="0.35">
      <c r="A31" s="2" t="s">
        <v>32</v>
      </c>
      <c r="B31" s="2">
        <v>10.6</v>
      </c>
      <c r="C31" s="2">
        <v>8.6999999999999993</v>
      </c>
      <c r="D31" s="2">
        <v>17.7</v>
      </c>
      <c r="E31" s="2">
        <v>351</v>
      </c>
      <c r="F31" s="2"/>
      <c r="G31" s="2"/>
    </row>
    <row r="32" spans="1:7" x14ac:dyDescent="0.35">
      <c r="A32" s="2" t="s">
        <v>33</v>
      </c>
      <c r="B32" s="2">
        <v>6.4</v>
      </c>
      <c r="C32" s="2">
        <v>4.5999999999999996</v>
      </c>
      <c r="D32" s="2">
        <v>9.4</v>
      </c>
      <c r="E32" s="2">
        <v>13</v>
      </c>
      <c r="F32" s="2"/>
      <c r="G32" s="2"/>
    </row>
    <row r="33" spans="1:7" x14ac:dyDescent="0.35">
      <c r="A33" s="2" t="s">
        <v>34</v>
      </c>
      <c r="B33" s="2">
        <v>7.5</v>
      </c>
      <c r="C33" s="2">
        <v>5.3</v>
      </c>
      <c r="D33" s="2">
        <v>17.5</v>
      </c>
      <c r="E33" s="2">
        <v>63</v>
      </c>
      <c r="F33" s="2"/>
      <c r="G33" s="2"/>
    </row>
    <row r="34" spans="1:7" x14ac:dyDescent="0.35">
      <c r="A34" s="2" t="s">
        <v>35</v>
      </c>
      <c r="B34" s="2">
        <v>13.2</v>
      </c>
      <c r="C34" s="2">
        <v>11.1</v>
      </c>
      <c r="D34" s="2">
        <v>20.7</v>
      </c>
      <c r="E34" s="2">
        <v>69</v>
      </c>
      <c r="F34" s="2"/>
      <c r="G34" s="2"/>
    </row>
    <row r="35" spans="1:7" x14ac:dyDescent="0.35">
      <c r="A35" s="2" t="s">
        <v>36</v>
      </c>
      <c r="B35" s="2">
        <v>15.2</v>
      </c>
      <c r="C35" s="2">
        <v>10.4</v>
      </c>
      <c r="D35" s="2">
        <v>22.5</v>
      </c>
      <c r="E35" s="2">
        <v>11</v>
      </c>
      <c r="F35" s="2"/>
      <c r="G35" s="2"/>
    </row>
    <row r="36" spans="1:7" x14ac:dyDescent="0.35">
      <c r="A36" s="2" t="s">
        <v>37</v>
      </c>
      <c r="B36" s="2">
        <v>7.7</v>
      </c>
      <c r="C36" s="2">
        <v>5.7</v>
      </c>
      <c r="D36" s="2">
        <v>15.3</v>
      </c>
      <c r="E36" s="2">
        <v>51</v>
      </c>
      <c r="F36" s="2"/>
      <c r="G36" s="2"/>
    </row>
    <row r="37" spans="1:7" x14ac:dyDescent="0.35">
      <c r="A37" s="2" t="s">
        <v>38</v>
      </c>
      <c r="B37" s="2">
        <v>5.2</v>
      </c>
      <c r="C37" s="2">
        <v>4.4000000000000004</v>
      </c>
      <c r="D37" s="2">
        <v>7.3</v>
      </c>
      <c r="E37" s="2">
        <v>2</v>
      </c>
      <c r="F37" s="2"/>
      <c r="G37" s="2"/>
    </row>
    <row r="38" spans="1:7" x14ac:dyDescent="0.35">
      <c r="A38" s="2" t="s">
        <v>39</v>
      </c>
      <c r="B38" s="2">
        <v>5.9</v>
      </c>
      <c r="C38" s="2">
        <v>5.7</v>
      </c>
      <c r="D38" s="2">
        <v>10.5</v>
      </c>
      <c r="E38" s="2">
        <v>2</v>
      </c>
      <c r="F38" s="2"/>
      <c r="G38" s="2"/>
    </row>
    <row r="39" spans="1:7" x14ac:dyDescent="0.35">
      <c r="A39" s="2" t="s">
        <v>40</v>
      </c>
      <c r="B39" s="2">
        <v>9.8000000000000007</v>
      </c>
      <c r="C39" s="2">
        <v>7.2</v>
      </c>
      <c r="D39" s="2">
        <v>16.100000000000001</v>
      </c>
      <c r="E39" s="2">
        <v>7</v>
      </c>
      <c r="F39" s="2"/>
      <c r="G39" s="2"/>
    </row>
    <row r="40" spans="1:7" x14ac:dyDescent="0.35">
      <c r="A40" s="2" t="s">
        <v>41</v>
      </c>
      <c r="B40" s="2">
        <v>7.9</v>
      </c>
      <c r="C40" s="2">
        <v>6.6</v>
      </c>
      <c r="D40" s="2">
        <v>19.7</v>
      </c>
      <c r="E40" s="2">
        <v>62</v>
      </c>
      <c r="F40" s="2"/>
      <c r="G40" s="2"/>
    </row>
    <row r="41" spans="1:7" x14ac:dyDescent="0.35">
      <c r="A41" s="2" t="s">
        <v>42</v>
      </c>
      <c r="B41" s="2">
        <v>8.6</v>
      </c>
      <c r="C41" s="2">
        <v>8</v>
      </c>
      <c r="D41" s="2">
        <v>15.9</v>
      </c>
      <c r="E41" s="2">
        <v>179</v>
      </c>
      <c r="F41" s="2"/>
      <c r="G41" s="2"/>
    </row>
    <row r="42" spans="1:7" x14ac:dyDescent="0.35">
      <c r="A42" s="2" t="s">
        <v>43</v>
      </c>
      <c r="B42" s="2">
        <v>15.3</v>
      </c>
      <c r="C42" s="2">
        <v>12</v>
      </c>
      <c r="D42" s="2">
        <v>90.2</v>
      </c>
      <c r="E42" s="2">
        <v>482</v>
      </c>
      <c r="F42" s="2"/>
      <c r="G42" s="2"/>
    </row>
    <row r="43" spans="1:7" x14ac:dyDescent="0.35">
      <c r="A43" s="2" t="s">
        <v>44</v>
      </c>
      <c r="B43" s="2">
        <v>17.100000000000001</v>
      </c>
      <c r="C43" s="2">
        <v>14</v>
      </c>
      <c r="D43" s="2">
        <v>23.1</v>
      </c>
      <c r="E43" s="2">
        <v>79</v>
      </c>
      <c r="F43" s="2"/>
      <c r="G43" s="2"/>
    </row>
    <row r="44" spans="1:7" x14ac:dyDescent="0.35">
      <c r="A44" s="2" t="s">
        <v>45</v>
      </c>
      <c r="B44" s="2">
        <v>14.1</v>
      </c>
      <c r="C44" s="2">
        <v>13.1</v>
      </c>
      <c r="D44" s="2">
        <v>18.5</v>
      </c>
      <c r="E44" s="2">
        <v>46</v>
      </c>
      <c r="F44" s="2"/>
      <c r="G44" s="2"/>
    </row>
    <row r="45" spans="1:7" x14ac:dyDescent="0.35">
      <c r="A45" s="2" t="s">
        <v>46</v>
      </c>
      <c r="B45" s="2">
        <v>6.1</v>
      </c>
      <c r="C45" s="2">
        <v>5.5</v>
      </c>
      <c r="D45" s="2">
        <v>13.6</v>
      </c>
      <c r="E45" s="2">
        <v>22</v>
      </c>
      <c r="F45" s="2"/>
      <c r="G45" s="2"/>
    </row>
    <row r="46" spans="1:7" x14ac:dyDescent="0.35">
      <c r="A46" s="2" t="s">
        <v>47</v>
      </c>
      <c r="B46" s="2">
        <v>7.7</v>
      </c>
      <c r="C46" s="2">
        <v>6.2</v>
      </c>
      <c r="D46" s="2">
        <v>20.5</v>
      </c>
      <c r="E46" s="2">
        <v>15</v>
      </c>
      <c r="F46" s="2"/>
      <c r="G46" s="2"/>
    </row>
    <row r="47" spans="1:7" x14ac:dyDescent="0.35">
      <c r="A47" s="2" t="s">
        <v>48</v>
      </c>
      <c r="B47" s="2">
        <v>6.3</v>
      </c>
      <c r="C47" s="2">
        <v>5.8</v>
      </c>
      <c r="D47" s="2">
        <v>14.4</v>
      </c>
      <c r="E47" s="2">
        <v>1</v>
      </c>
      <c r="F47" s="2"/>
      <c r="G47" s="2"/>
    </row>
    <row r="48" spans="1:7" x14ac:dyDescent="0.35">
      <c r="A48" s="2" t="s">
        <v>49</v>
      </c>
      <c r="B48" s="2">
        <v>9.6999999999999993</v>
      </c>
      <c r="C48" s="2">
        <v>8.1999999999999993</v>
      </c>
      <c r="D48" s="2">
        <v>17</v>
      </c>
      <c r="E48" s="2">
        <v>190</v>
      </c>
      <c r="F48" s="2"/>
      <c r="G48" s="2"/>
    </row>
    <row r="49" spans="1:7" x14ac:dyDescent="0.35">
      <c r="A49" s="2" t="s">
        <v>50</v>
      </c>
      <c r="B49" s="2">
        <v>6.9</v>
      </c>
      <c r="C49" s="2">
        <v>5.9</v>
      </c>
      <c r="D49" s="2">
        <v>13.9</v>
      </c>
      <c r="E49" s="2">
        <v>18</v>
      </c>
      <c r="F49" s="2"/>
      <c r="G49" s="2"/>
    </row>
    <row r="50" spans="1:7" x14ac:dyDescent="0.35">
      <c r="A50" s="2" t="s">
        <v>51</v>
      </c>
      <c r="B50" s="2">
        <v>9.4</v>
      </c>
      <c r="C50" s="2">
        <v>6.4</v>
      </c>
      <c r="D50" s="2">
        <v>21.3</v>
      </c>
      <c r="E50" s="2">
        <v>10</v>
      </c>
      <c r="F50" s="2"/>
      <c r="G50" s="2"/>
    </row>
    <row r="51" spans="1:7" x14ac:dyDescent="0.35">
      <c r="A51" s="2" t="s">
        <v>52</v>
      </c>
      <c r="B51" s="2">
        <v>8.9</v>
      </c>
      <c r="C51" s="2">
        <v>7.8</v>
      </c>
      <c r="D51" s="2">
        <v>16.8</v>
      </c>
      <c r="E51" s="2">
        <v>1</v>
      </c>
      <c r="F51" s="2"/>
      <c r="G51" s="2"/>
    </row>
    <row r="52" spans="1:7" x14ac:dyDescent="0.35">
      <c r="A52" s="2" t="s">
        <v>53</v>
      </c>
      <c r="B52" s="2">
        <v>11</v>
      </c>
      <c r="C52" s="2">
        <v>8.6999999999999993</v>
      </c>
      <c r="D52" s="2">
        <v>19.5</v>
      </c>
      <c r="E52" s="2">
        <v>34</v>
      </c>
      <c r="F52" s="2"/>
      <c r="G52" s="2"/>
    </row>
    <row r="53" spans="1:7" x14ac:dyDescent="0.35">
      <c r="A53" s="2" t="s">
        <v>54</v>
      </c>
      <c r="B53" s="2">
        <v>9.6999999999999993</v>
      </c>
      <c r="C53" s="2">
        <v>8</v>
      </c>
      <c r="D53" s="2">
        <v>23.1</v>
      </c>
      <c r="E53" s="2">
        <v>15</v>
      </c>
      <c r="F53" s="2"/>
      <c r="G53" s="2"/>
    </row>
    <row r="54" spans="1:7" x14ac:dyDescent="0.35">
      <c r="A54" s="2" t="s">
        <v>55</v>
      </c>
      <c r="B54" s="2">
        <v>12.9</v>
      </c>
      <c r="C54" s="2">
        <v>10.4</v>
      </c>
      <c r="D54" s="2">
        <v>19.3</v>
      </c>
      <c r="E54" s="2">
        <v>79</v>
      </c>
      <c r="F54" s="2"/>
      <c r="G54" s="2"/>
    </row>
    <row r="55" spans="1:7" x14ac:dyDescent="0.35">
      <c r="A55" s="2" t="s">
        <v>56</v>
      </c>
      <c r="B55" s="2">
        <v>14.8</v>
      </c>
      <c r="C55" s="2">
        <v>11.8</v>
      </c>
      <c r="D55" s="2">
        <v>20.3</v>
      </c>
      <c r="E55" s="2">
        <v>1</v>
      </c>
      <c r="F55" s="2"/>
      <c r="G55" s="2"/>
    </row>
    <row r="56" spans="1:7" x14ac:dyDescent="0.35">
      <c r="A56" s="2" t="s">
        <v>57</v>
      </c>
      <c r="B56" s="2">
        <v>9.9</v>
      </c>
      <c r="C56" s="2">
        <v>6.8</v>
      </c>
      <c r="D56" s="2">
        <v>11.2</v>
      </c>
      <c r="E56" s="2">
        <v>204</v>
      </c>
      <c r="F56" s="2"/>
      <c r="G56" s="2"/>
    </row>
    <row r="57" spans="1:7" x14ac:dyDescent="0.35">
      <c r="A57" s="2" t="s">
        <v>58</v>
      </c>
      <c r="B57" s="2">
        <v>9.3000000000000007</v>
      </c>
      <c r="C57" s="2">
        <v>7.6</v>
      </c>
      <c r="D57" s="2">
        <v>19.100000000000001</v>
      </c>
      <c r="E57" s="2">
        <v>2</v>
      </c>
      <c r="F57" s="2"/>
      <c r="G57" s="2"/>
    </row>
    <row r="58" spans="1:7" x14ac:dyDescent="0.35">
      <c r="A58" s="2" t="s">
        <v>59</v>
      </c>
      <c r="B58" s="2">
        <v>20.2</v>
      </c>
      <c r="C58" s="2">
        <v>14.4</v>
      </c>
      <c r="D58" s="2">
        <v>49.5</v>
      </c>
      <c r="E58" s="2">
        <v>15</v>
      </c>
      <c r="F58" s="2"/>
      <c r="G58" s="2"/>
    </row>
    <row r="59" spans="1:7" x14ac:dyDescent="0.35">
      <c r="A59" s="2" t="s">
        <v>60</v>
      </c>
      <c r="B59" s="2">
        <v>3.9</v>
      </c>
      <c r="C59" s="2">
        <v>3.5</v>
      </c>
      <c r="D59" s="2">
        <v>9.8000000000000007</v>
      </c>
      <c r="E59" s="2">
        <v>16</v>
      </c>
      <c r="F59" s="2"/>
      <c r="G59" s="2"/>
    </row>
    <row r="60" spans="1:7" x14ac:dyDescent="0.35">
      <c r="A60" s="2" t="s">
        <v>61</v>
      </c>
      <c r="B60" s="2">
        <v>8.1999999999999993</v>
      </c>
      <c r="C60" s="2">
        <v>4.5999999999999996</v>
      </c>
      <c r="D60" s="2">
        <v>12.7</v>
      </c>
      <c r="E60" s="2">
        <v>15</v>
      </c>
      <c r="F60" s="2"/>
      <c r="G60" s="2"/>
    </row>
    <row r="61" spans="1:7" x14ac:dyDescent="0.35">
      <c r="A61" s="2" t="s">
        <v>62</v>
      </c>
      <c r="B61" s="2">
        <v>11.3</v>
      </c>
      <c r="C61" s="2">
        <v>8.5</v>
      </c>
      <c r="D61" s="2">
        <v>17.3</v>
      </c>
      <c r="E61" s="2">
        <v>3</v>
      </c>
      <c r="F61" s="2"/>
      <c r="G61" s="2"/>
    </row>
    <row r="62" spans="1:7" x14ac:dyDescent="0.35">
      <c r="A62" s="2" t="s">
        <v>63</v>
      </c>
      <c r="B62" s="2">
        <v>12.6</v>
      </c>
      <c r="C62" s="2">
        <v>11.2</v>
      </c>
      <c r="D62" s="2">
        <v>16.600000000000001</v>
      </c>
      <c r="E62" s="2">
        <v>207</v>
      </c>
      <c r="F62" s="2"/>
      <c r="G62" s="2"/>
    </row>
    <row r="63" spans="1:7" x14ac:dyDescent="0.35">
      <c r="A63" s="2" t="s">
        <v>64</v>
      </c>
      <c r="B63" s="2">
        <v>5.6</v>
      </c>
      <c r="C63" s="2">
        <v>4.8</v>
      </c>
      <c r="D63" s="2">
        <v>10.8</v>
      </c>
      <c r="E63" s="2">
        <v>120</v>
      </c>
      <c r="F63" s="2"/>
      <c r="G63" s="2"/>
    </row>
    <row r="64" spans="1:7" x14ac:dyDescent="0.35">
      <c r="A64" s="2" t="s">
        <v>65</v>
      </c>
      <c r="B64" s="2">
        <v>11.7</v>
      </c>
      <c r="C64" s="2">
        <v>10.4</v>
      </c>
      <c r="D64" s="2">
        <v>20.2</v>
      </c>
      <c r="E64" s="2">
        <v>138</v>
      </c>
      <c r="F64" s="2"/>
      <c r="G64" s="2"/>
    </row>
    <row r="65" spans="1:7" x14ac:dyDescent="0.35">
      <c r="A65" s="2" t="s">
        <v>66</v>
      </c>
      <c r="B65" s="2">
        <v>12.2</v>
      </c>
      <c r="C65" s="2">
        <v>11.2</v>
      </c>
      <c r="D65" s="2">
        <v>23</v>
      </c>
      <c r="E65" s="2">
        <v>63</v>
      </c>
      <c r="F65" s="2"/>
      <c r="G65" s="2"/>
    </row>
    <row r="66" spans="1:7" x14ac:dyDescent="0.35">
      <c r="A66" s="2" t="s">
        <v>67</v>
      </c>
      <c r="B66" s="2">
        <v>8.5</v>
      </c>
      <c r="C66" s="2">
        <v>7.8</v>
      </c>
      <c r="D66" s="2">
        <v>17.899999999999999</v>
      </c>
      <c r="E66" s="2">
        <v>8</v>
      </c>
      <c r="F66" s="2"/>
      <c r="G66" s="2"/>
    </row>
    <row r="67" spans="1:7" x14ac:dyDescent="0.35">
      <c r="A67" s="2" t="s">
        <v>68</v>
      </c>
      <c r="B67" s="2">
        <v>10.9</v>
      </c>
      <c r="C67" s="2">
        <v>7.1</v>
      </c>
      <c r="D67" s="2">
        <v>25</v>
      </c>
      <c r="E67" s="2">
        <v>50</v>
      </c>
      <c r="F67" s="2"/>
      <c r="G67" s="2"/>
    </row>
    <row r="68" spans="1:7" x14ac:dyDescent="0.35">
      <c r="A68" s="2" t="s">
        <v>69</v>
      </c>
      <c r="B68" s="2">
        <v>11.6</v>
      </c>
      <c r="C68" s="2">
        <v>5.7</v>
      </c>
      <c r="D68" s="2">
        <v>15.5</v>
      </c>
      <c r="E68" s="2">
        <v>3</v>
      </c>
      <c r="F68" s="2"/>
      <c r="G68" s="2"/>
    </row>
    <row r="69" spans="1:7" x14ac:dyDescent="0.35">
      <c r="A69" s="2" t="s">
        <v>70</v>
      </c>
      <c r="B69" s="2">
        <v>8.1999999999999993</v>
      </c>
      <c r="C69" s="2">
        <v>6.8</v>
      </c>
      <c r="D69" s="2">
        <v>19.3</v>
      </c>
      <c r="E69" s="2">
        <v>44</v>
      </c>
      <c r="F69" s="2"/>
      <c r="G69" s="2"/>
    </row>
    <row r="70" spans="1:7" x14ac:dyDescent="0.35">
      <c r="A70" s="2" t="s">
        <v>71</v>
      </c>
      <c r="B70" s="2">
        <v>6.5</v>
      </c>
      <c r="C70" s="2">
        <v>6</v>
      </c>
      <c r="D70" s="2">
        <v>10.9</v>
      </c>
      <c r="E70" s="2">
        <v>12</v>
      </c>
      <c r="F70" s="2"/>
      <c r="G70" s="2"/>
    </row>
    <row r="71" spans="1:7" x14ac:dyDescent="0.35">
      <c r="A71" s="2" t="s">
        <v>72</v>
      </c>
      <c r="B71" s="2">
        <v>10.6</v>
      </c>
      <c r="C71" s="2">
        <v>7.5</v>
      </c>
      <c r="D71" s="2">
        <v>15.4</v>
      </c>
      <c r="E71" s="2">
        <v>42</v>
      </c>
      <c r="F71" s="2"/>
      <c r="G71" s="2"/>
    </row>
    <row r="72" spans="1:7" x14ac:dyDescent="0.35">
      <c r="A72" s="2" t="s">
        <v>73</v>
      </c>
      <c r="B72" s="2">
        <v>7.4</v>
      </c>
      <c r="C72" s="2">
        <v>6.2</v>
      </c>
      <c r="D72" s="2">
        <v>18.899999999999999</v>
      </c>
      <c r="E72" s="2">
        <v>210</v>
      </c>
      <c r="F72" s="2"/>
      <c r="G72" s="2"/>
    </row>
    <row r="73" spans="1:7" x14ac:dyDescent="0.35">
      <c r="A73" s="2" t="s">
        <v>74</v>
      </c>
      <c r="B73" s="2">
        <v>9.6999999999999993</v>
      </c>
      <c r="C73" s="2">
        <v>8.5</v>
      </c>
      <c r="D73" s="2">
        <v>17</v>
      </c>
      <c r="E73" s="2">
        <v>1688</v>
      </c>
      <c r="F73" s="2"/>
      <c r="G73" s="2"/>
    </row>
    <row r="74" spans="1:7" x14ac:dyDescent="0.35">
      <c r="A74" s="2" t="s">
        <v>75</v>
      </c>
      <c r="B74" s="2">
        <v>4.5999999999999996</v>
      </c>
      <c r="C74" s="2">
        <v>4.4000000000000004</v>
      </c>
      <c r="D74" s="2">
        <v>6.6</v>
      </c>
      <c r="E74" s="2">
        <v>33</v>
      </c>
      <c r="F74" s="2"/>
      <c r="G74" s="2"/>
    </row>
    <row r="75" spans="1:7" x14ac:dyDescent="0.35">
      <c r="A75" s="2" t="s">
        <v>76</v>
      </c>
      <c r="B75" s="2">
        <v>7.7</v>
      </c>
      <c r="C75" s="2">
        <v>6.5</v>
      </c>
      <c r="D75" s="2">
        <v>19.3</v>
      </c>
      <c r="E75" s="2">
        <v>30</v>
      </c>
      <c r="F75" s="2"/>
      <c r="G75" s="2"/>
    </row>
    <row r="76" spans="1:7" x14ac:dyDescent="0.35">
      <c r="A76" s="2" t="s">
        <v>77</v>
      </c>
      <c r="B76" s="2">
        <v>4.0999999999999996</v>
      </c>
      <c r="C76" s="2">
        <v>3.6</v>
      </c>
      <c r="D76" s="2">
        <v>11.6</v>
      </c>
      <c r="E76" s="2">
        <v>6</v>
      </c>
      <c r="F76" s="2"/>
      <c r="G76" s="2"/>
    </row>
    <row r="77" spans="1:7" x14ac:dyDescent="0.35">
      <c r="A77" s="2" t="s">
        <v>78</v>
      </c>
      <c r="B77" s="2">
        <v>14.9</v>
      </c>
      <c r="C77" s="2">
        <v>11.1</v>
      </c>
      <c r="D77" s="2">
        <v>22.2</v>
      </c>
      <c r="E77" s="2">
        <v>40</v>
      </c>
      <c r="F77" s="2"/>
      <c r="G77" s="2"/>
    </row>
    <row r="78" spans="1:7" x14ac:dyDescent="0.35">
      <c r="A78" s="2" t="s">
        <v>79</v>
      </c>
      <c r="B78" s="2">
        <v>8.1999999999999993</v>
      </c>
      <c r="C78" s="2">
        <v>6.4</v>
      </c>
      <c r="D78" s="2">
        <v>14.5</v>
      </c>
      <c r="E78" s="2">
        <v>3</v>
      </c>
      <c r="F78" s="2"/>
      <c r="G78" s="2"/>
    </row>
    <row r="79" spans="1:7" x14ac:dyDescent="0.35">
      <c r="A79" s="2" t="s">
        <v>80</v>
      </c>
      <c r="B79" s="2">
        <v>29.8</v>
      </c>
      <c r="C79" s="2">
        <v>24.9</v>
      </c>
      <c r="D79" s="2">
        <v>45.6</v>
      </c>
      <c r="E79" s="2">
        <v>30</v>
      </c>
      <c r="F79" s="2"/>
      <c r="G79" s="2"/>
    </row>
    <row r="80" spans="1:7" x14ac:dyDescent="0.35">
      <c r="A80" s="2" t="s">
        <v>81</v>
      </c>
      <c r="B80" s="2">
        <v>9.4</v>
      </c>
      <c r="C80" s="2">
        <v>6.6</v>
      </c>
      <c r="D80" s="2">
        <v>17.7</v>
      </c>
      <c r="E80" s="2">
        <v>11</v>
      </c>
      <c r="F80" s="2"/>
      <c r="G80" s="2"/>
    </row>
    <row r="81" spans="1:7" x14ac:dyDescent="0.35">
      <c r="A81" s="2" t="s">
        <v>82</v>
      </c>
      <c r="B81" s="2">
        <v>5.0999999999999996</v>
      </c>
      <c r="C81" s="2">
        <v>3.8</v>
      </c>
      <c r="D81" s="2">
        <v>11.4</v>
      </c>
      <c r="E81" s="2">
        <v>56</v>
      </c>
      <c r="F81" s="2"/>
      <c r="G81" s="2"/>
    </row>
    <row r="82" spans="1:7" x14ac:dyDescent="0.35">
      <c r="A82" s="2" t="s">
        <v>83</v>
      </c>
      <c r="B82" s="2">
        <v>14.3</v>
      </c>
      <c r="C82" s="2">
        <v>9.8000000000000007</v>
      </c>
      <c r="D82" s="2">
        <v>27.2</v>
      </c>
      <c r="E82" s="2">
        <v>63</v>
      </c>
      <c r="F82" s="2"/>
      <c r="G82" s="2"/>
    </row>
    <row r="83" spans="1:7" x14ac:dyDescent="0.35">
      <c r="A83" s="2" t="s">
        <v>84</v>
      </c>
      <c r="B83" s="2">
        <v>15.4</v>
      </c>
      <c r="C83" s="2">
        <v>13.7</v>
      </c>
      <c r="D83" s="2">
        <v>25.1</v>
      </c>
      <c r="E83" s="2">
        <v>52</v>
      </c>
      <c r="F83" s="2"/>
      <c r="G83" s="2"/>
    </row>
    <row r="84" spans="1:7" x14ac:dyDescent="0.35">
      <c r="A84" s="2" t="s">
        <v>85</v>
      </c>
      <c r="B84" s="2">
        <v>8.4</v>
      </c>
      <c r="C84" s="2">
        <v>6.7</v>
      </c>
      <c r="D84" s="2">
        <v>16.7</v>
      </c>
      <c r="E84" s="2">
        <v>117</v>
      </c>
      <c r="F84" s="2"/>
      <c r="G84" s="2"/>
    </row>
    <row r="85" spans="1:7" x14ac:dyDescent="0.35">
      <c r="A85" s="2" t="s">
        <v>86</v>
      </c>
      <c r="B85" s="2">
        <v>15.9</v>
      </c>
      <c r="C85" s="2">
        <v>12.4</v>
      </c>
      <c r="D85" s="2">
        <v>22.9</v>
      </c>
      <c r="E85" s="2">
        <v>24</v>
      </c>
      <c r="F85" s="2"/>
      <c r="G85" s="2"/>
    </row>
    <row r="86" spans="1:7" x14ac:dyDescent="0.35">
      <c r="A86" s="2" t="s">
        <v>87</v>
      </c>
      <c r="B86" s="2">
        <v>11.8</v>
      </c>
      <c r="C86" s="2">
        <v>10.3</v>
      </c>
      <c r="D86" s="2">
        <v>24</v>
      </c>
      <c r="E86" s="2">
        <v>127</v>
      </c>
      <c r="F86" s="2"/>
      <c r="G86" s="2"/>
    </row>
    <row r="87" spans="1:7" x14ac:dyDescent="0.35">
      <c r="A87" s="2" t="s">
        <v>88</v>
      </c>
      <c r="B87" s="2">
        <v>7.1</v>
      </c>
      <c r="C87" s="2">
        <v>5.7</v>
      </c>
      <c r="D87" s="2">
        <v>15.3</v>
      </c>
      <c r="E87" s="2">
        <v>27</v>
      </c>
      <c r="F87" s="2"/>
      <c r="G87" s="2"/>
    </row>
    <row r="88" spans="1:7" x14ac:dyDescent="0.35">
      <c r="A88" s="2" t="s">
        <v>89</v>
      </c>
      <c r="B88" s="2">
        <v>7.9</v>
      </c>
      <c r="C88" s="2">
        <v>7.4</v>
      </c>
      <c r="D88" s="2">
        <v>10.7</v>
      </c>
      <c r="E88" s="2">
        <v>182</v>
      </c>
      <c r="F88" s="2"/>
      <c r="G88" s="2"/>
    </row>
    <row r="89" spans="1:7" x14ac:dyDescent="0.35">
      <c r="A89" s="2" t="s">
        <v>90</v>
      </c>
      <c r="B89" s="2">
        <v>11.3</v>
      </c>
      <c r="C89" s="2">
        <v>9.1999999999999993</v>
      </c>
      <c r="D89" s="2">
        <v>17.5</v>
      </c>
      <c r="E89" s="2">
        <v>824</v>
      </c>
      <c r="F89" s="2"/>
      <c r="G89" s="2"/>
    </row>
    <row r="90" spans="1:7" x14ac:dyDescent="0.35">
      <c r="A90" s="2" t="s">
        <v>91</v>
      </c>
      <c r="B90" s="2">
        <v>27.4</v>
      </c>
      <c r="C90" s="2">
        <v>20.399999999999999</v>
      </c>
      <c r="D90" s="2">
        <v>38.9</v>
      </c>
      <c r="E90" s="2">
        <v>35</v>
      </c>
      <c r="F90" s="2"/>
      <c r="G90" s="2"/>
    </row>
    <row r="91" spans="1:7" x14ac:dyDescent="0.35">
      <c r="A91" s="2" t="s">
        <v>92</v>
      </c>
      <c r="B91" s="2">
        <v>20.3</v>
      </c>
      <c r="C91" s="2">
        <v>15</v>
      </c>
      <c r="D91" s="2">
        <v>31.4</v>
      </c>
      <c r="E91" s="2">
        <v>251</v>
      </c>
      <c r="F91" s="2"/>
      <c r="G91" s="2"/>
    </row>
    <row r="92" spans="1:7" x14ac:dyDescent="0.35">
      <c r="A92" s="2" t="s">
        <v>93</v>
      </c>
      <c r="B92" s="2">
        <v>8.8000000000000007</v>
      </c>
      <c r="C92" s="2">
        <v>7.6</v>
      </c>
      <c r="D92" s="2">
        <v>13.1</v>
      </c>
      <c r="E92" s="2">
        <v>33</v>
      </c>
      <c r="F92" s="2"/>
      <c r="G92" s="2"/>
    </row>
    <row r="93" spans="1:7" x14ac:dyDescent="0.35">
      <c r="A93" s="2" t="s">
        <v>94</v>
      </c>
      <c r="B93" s="2">
        <v>26.9</v>
      </c>
      <c r="C93" s="2">
        <v>21.4</v>
      </c>
      <c r="D93" s="2">
        <v>37.799999999999997</v>
      </c>
      <c r="E93" s="2">
        <v>25</v>
      </c>
      <c r="F93" s="2"/>
      <c r="G9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8CDC-9A72-447A-830C-027757491571}">
  <dimension ref="A1:CB1259"/>
  <sheetViews>
    <sheetView workbookViewId="0">
      <pane xSplit="1" ySplit="11" topLeftCell="B12" activePane="bottomRight" state="frozen"/>
      <selection pane="topRight"/>
      <selection pane="bottomLeft"/>
      <selection pane="bottomRight" activeCell="F33" sqref="F33"/>
    </sheetView>
  </sheetViews>
  <sheetFormatPr defaultColWidth="9.1796875" defaultRowHeight="12.5" x14ac:dyDescent="0.25"/>
  <cols>
    <col min="1" max="80" width="19" style="3" customWidth="1"/>
    <col min="81" max="256" width="9.1796875" style="3"/>
    <col min="257" max="336" width="19" style="3" customWidth="1"/>
    <col min="337" max="512" width="9.1796875" style="3"/>
    <col min="513" max="592" width="19" style="3" customWidth="1"/>
    <col min="593" max="768" width="9.1796875" style="3"/>
    <col min="769" max="848" width="19" style="3" customWidth="1"/>
    <col min="849" max="1024" width="9.1796875" style="3"/>
    <col min="1025" max="1104" width="19" style="3" customWidth="1"/>
    <col min="1105" max="1280" width="9.1796875" style="3"/>
    <col min="1281" max="1360" width="19" style="3" customWidth="1"/>
    <col min="1361" max="1536" width="9.1796875" style="3"/>
    <col min="1537" max="1616" width="19" style="3" customWidth="1"/>
    <col min="1617" max="1792" width="9.1796875" style="3"/>
    <col min="1793" max="1872" width="19" style="3" customWidth="1"/>
    <col min="1873" max="2048" width="9.1796875" style="3"/>
    <col min="2049" max="2128" width="19" style="3" customWidth="1"/>
    <col min="2129" max="2304" width="9.1796875" style="3"/>
    <col min="2305" max="2384" width="19" style="3" customWidth="1"/>
    <col min="2385" max="2560" width="9.1796875" style="3"/>
    <col min="2561" max="2640" width="19" style="3" customWidth="1"/>
    <col min="2641" max="2816" width="9.1796875" style="3"/>
    <col min="2817" max="2896" width="19" style="3" customWidth="1"/>
    <col min="2897" max="3072" width="9.1796875" style="3"/>
    <col min="3073" max="3152" width="19" style="3" customWidth="1"/>
    <col min="3153" max="3328" width="9.1796875" style="3"/>
    <col min="3329" max="3408" width="19" style="3" customWidth="1"/>
    <col min="3409" max="3584" width="9.1796875" style="3"/>
    <col min="3585" max="3664" width="19" style="3" customWidth="1"/>
    <col min="3665" max="3840" width="9.1796875" style="3"/>
    <col min="3841" max="3920" width="19" style="3" customWidth="1"/>
    <col min="3921" max="4096" width="9.1796875" style="3"/>
    <col min="4097" max="4176" width="19" style="3" customWidth="1"/>
    <col min="4177" max="4352" width="9.1796875" style="3"/>
    <col min="4353" max="4432" width="19" style="3" customWidth="1"/>
    <col min="4433" max="4608" width="9.1796875" style="3"/>
    <col min="4609" max="4688" width="19" style="3" customWidth="1"/>
    <col min="4689" max="4864" width="9.1796875" style="3"/>
    <col min="4865" max="4944" width="19" style="3" customWidth="1"/>
    <col min="4945" max="5120" width="9.1796875" style="3"/>
    <col min="5121" max="5200" width="19" style="3" customWidth="1"/>
    <col min="5201" max="5376" width="9.1796875" style="3"/>
    <col min="5377" max="5456" width="19" style="3" customWidth="1"/>
    <col min="5457" max="5632" width="9.1796875" style="3"/>
    <col min="5633" max="5712" width="19" style="3" customWidth="1"/>
    <col min="5713" max="5888" width="9.1796875" style="3"/>
    <col min="5889" max="5968" width="19" style="3" customWidth="1"/>
    <col min="5969" max="6144" width="9.1796875" style="3"/>
    <col min="6145" max="6224" width="19" style="3" customWidth="1"/>
    <col min="6225" max="6400" width="9.1796875" style="3"/>
    <col min="6401" max="6480" width="19" style="3" customWidth="1"/>
    <col min="6481" max="6656" width="9.1796875" style="3"/>
    <col min="6657" max="6736" width="19" style="3" customWidth="1"/>
    <col min="6737" max="6912" width="9.1796875" style="3"/>
    <col min="6913" max="6992" width="19" style="3" customWidth="1"/>
    <col min="6993" max="7168" width="9.1796875" style="3"/>
    <col min="7169" max="7248" width="19" style="3" customWidth="1"/>
    <col min="7249" max="7424" width="9.1796875" style="3"/>
    <col min="7425" max="7504" width="19" style="3" customWidth="1"/>
    <col min="7505" max="7680" width="9.1796875" style="3"/>
    <col min="7681" max="7760" width="19" style="3" customWidth="1"/>
    <col min="7761" max="7936" width="9.1796875" style="3"/>
    <col min="7937" max="8016" width="19" style="3" customWidth="1"/>
    <col min="8017" max="8192" width="9.1796875" style="3"/>
    <col min="8193" max="8272" width="19" style="3" customWidth="1"/>
    <col min="8273" max="8448" width="9.1796875" style="3"/>
    <col min="8449" max="8528" width="19" style="3" customWidth="1"/>
    <col min="8529" max="8704" width="9.1796875" style="3"/>
    <col min="8705" max="8784" width="19" style="3" customWidth="1"/>
    <col min="8785" max="8960" width="9.1796875" style="3"/>
    <col min="8961" max="9040" width="19" style="3" customWidth="1"/>
    <col min="9041" max="9216" width="9.1796875" style="3"/>
    <col min="9217" max="9296" width="19" style="3" customWidth="1"/>
    <col min="9297" max="9472" width="9.1796875" style="3"/>
    <col min="9473" max="9552" width="19" style="3" customWidth="1"/>
    <col min="9553" max="9728" width="9.1796875" style="3"/>
    <col min="9729" max="9808" width="19" style="3" customWidth="1"/>
    <col min="9809" max="9984" width="9.1796875" style="3"/>
    <col min="9985" max="10064" width="19" style="3" customWidth="1"/>
    <col min="10065" max="10240" width="9.1796875" style="3"/>
    <col min="10241" max="10320" width="19" style="3" customWidth="1"/>
    <col min="10321" max="10496" width="9.1796875" style="3"/>
    <col min="10497" max="10576" width="19" style="3" customWidth="1"/>
    <col min="10577" max="10752" width="9.1796875" style="3"/>
    <col min="10753" max="10832" width="19" style="3" customWidth="1"/>
    <col min="10833" max="11008" width="9.1796875" style="3"/>
    <col min="11009" max="11088" width="19" style="3" customWidth="1"/>
    <col min="11089" max="11264" width="9.1796875" style="3"/>
    <col min="11265" max="11344" width="19" style="3" customWidth="1"/>
    <col min="11345" max="11520" width="9.1796875" style="3"/>
    <col min="11521" max="11600" width="19" style="3" customWidth="1"/>
    <col min="11601" max="11776" width="9.1796875" style="3"/>
    <col min="11777" max="11856" width="19" style="3" customWidth="1"/>
    <col min="11857" max="12032" width="9.1796875" style="3"/>
    <col min="12033" max="12112" width="19" style="3" customWidth="1"/>
    <col min="12113" max="12288" width="9.1796875" style="3"/>
    <col min="12289" max="12368" width="19" style="3" customWidth="1"/>
    <col min="12369" max="12544" width="9.1796875" style="3"/>
    <col min="12545" max="12624" width="19" style="3" customWidth="1"/>
    <col min="12625" max="12800" width="9.1796875" style="3"/>
    <col min="12801" max="12880" width="19" style="3" customWidth="1"/>
    <col min="12881" max="13056" width="9.1796875" style="3"/>
    <col min="13057" max="13136" width="19" style="3" customWidth="1"/>
    <col min="13137" max="13312" width="9.1796875" style="3"/>
    <col min="13313" max="13392" width="19" style="3" customWidth="1"/>
    <col min="13393" max="13568" width="9.1796875" style="3"/>
    <col min="13569" max="13648" width="19" style="3" customWidth="1"/>
    <col min="13649" max="13824" width="9.1796875" style="3"/>
    <col min="13825" max="13904" width="19" style="3" customWidth="1"/>
    <col min="13905" max="14080" width="9.1796875" style="3"/>
    <col min="14081" max="14160" width="19" style="3" customWidth="1"/>
    <col min="14161" max="14336" width="9.1796875" style="3"/>
    <col min="14337" max="14416" width="19" style="3" customWidth="1"/>
    <col min="14417" max="14592" width="9.1796875" style="3"/>
    <col min="14593" max="14672" width="19" style="3" customWidth="1"/>
    <col min="14673" max="14848" width="9.1796875" style="3"/>
    <col min="14849" max="14928" width="19" style="3" customWidth="1"/>
    <col min="14929" max="15104" width="9.1796875" style="3"/>
    <col min="15105" max="15184" width="19" style="3" customWidth="1"/>
    <col min="15185" max="15360" width="9.1796875" style="3"/>
    <col min="15361" max="15440" width="19" style="3" customWidth="1"/>
    <col min="15441" max="15616" width="9.1796875" style="3"/>
    <col min="15617" max="15696" width="19" style="3" customWidth="1"/>
    <col min="15697" max="15872" width="9.1796875" style="3"/>
    <col min="15873" max="15952" width="19" style="3" customWidth="1"/>
    <col min="15953" max="16128" width="9.1796875" style="3"/>
    <col min="16129" max="16208" width="19" style="3" customWidth="1"/>
    <col min="16209" max="16384" width="9.1796875" style="3"/>
  </cols>
  <sheetData>
    <row r="1" spans="1:80" ht="13" x14ac:dyDescent="0.3">
      <c r="A1" s="21" t="s">
        <v>182</v>
      </c>
      <c r="B1" s="22" t="s">
        <v>183</v>
      </c>
      <c r="C1" s="23" t="s">
        <v>184</v>
      </c>
      <c r="D1" s="22" t="s">
        <v>185</v>
      </c>
      <c r="E1" s="22" t="s">
        <v>186</v>
      </c>
    </row>
    <row r="2" spans="1:80" ht="13" x14ac:dyDescent="0.3">
      <c r="A2" s="24" t="s">
        <v>187</v>
      </c>
      <c r="B2" s="25" t="s">
        <v>188</v>
      </c>
      <c r="C2" s="26">
        <v>79</v>
      </c>
      <c r="D2" s="25" t="s">
        <v>189</v>
      </c>
      <c r="E2" s="25" t="s">
        <v>190</v>
      </c>
    </row>
    <row r="3" spans="1:80" ht="14.5" x14ac:dyDescent="0.35">
      <c r="A3" t="s">
        <v>191</v>
      </c>
      <c r="B3" s="2" t="s">
        <v>192</v>
      </c>
      <c r="C3"/>
      <c r="D3"/>
      <c r="E3"/>
    </row>
    <row r="4" spans="1:80" ht="14.5" x14ac:dyDescent="0.35">
      <c r="A4" t="s">
        <v>193</v>
      </c>
      <c r="B4" s="2" t="s">
        <v>194</v>
      </c>
      <c r="C4"/>
      <c r="D4"/>
      <c r="E4"/>
    </row>
    <row r="5" spans="1:80" ht="15.5" x14ac:dyDescent="0.35">
      <c r="A5" t="s">
        <v>195</v>
      </c>
      <c r="B5" s="27" t="s">
        <v>196</v>
      </c>
      <c r="C5"/>
      <c r="D5"/>
      <c r="E5"/>
      <c r="G5" s="28"/>
    </row>
    <row r="6" spans="1:80" ht="14.5" x14ac:dyDescent="0.35">
      <c r="A6" t="s">
        <v>197</v>
      </c>
      <c r="B6" s="29" t="s">
        <v>198</v>
      </c>
      <c r="C6"/>
      <c r="D6"/>
      <c r="E6"/>
    </row>
    <row r="7" spans="1:80" ht="14.5" x14ac:dyDescent="0.35">
      <c r="A7" t="s">
        <v>199</v>
      </c>
      <c r="B7" s="29" t="s">
        <v>200</v>
      </c>
      <c r="C7"/>
      <c r="D7"/>
      <c r="E7"/>
    </row>
    <row r="8" spans="1:80" ht="14.5" x14ac:dyDescent="0.35">
      <c r="A8"/>
      <c r="B8"/>
      <c r="C8"/>
      <c r="D8"/>
      <c r="E8" s="30" t="s">
        <v>201</v>
      </c>
    </row>
    <row r="9" spans="1:80" ht="15.5" x14ac:dyDescent="0.35">
      <c r="A9" s="31" t="s">
        <v>202</v>
      </c>
      <c r="B9" s="32" t="s">
        <v>203</v>
      </c>
    </row>
    <row r="10" spans="1:80" ht="23" x14ac:dyDescent="0.25">
      <c r="A10" s="33" t="s">
        <v>204</v>
      </c>
      <c r="B10" s="34" t="s">
        <v>205</v>
      </c>
      <c r="C10" s="34" t="s">
        <v>206</v>
      </c>
      <c r="D10" s="34" t="s">
        <v>207</v>
      </c>
      <c r="E10" s="34" t="s">
        <v>208</v>
      </c>
      <c r="F10" s="34" t="s">
        <v>209</v>
      </c>
      <c r="G10" s="34" t="s">
        <v>210</v>
      </c>
      <c r="H10" s="34" t="s">
        <v>211</v>
      </c>
      <c r="I10" s="34" t="s">
        <v>212</v>
      </c>
      <c r="J10" s="34" t="s">
        <v>213</v>
      </c>
      <c r="K10" s="34" t="s">
        <v>214</v>
      </c>
      <c r="L10" s="34" t="s">
        <v>215</v>
      </c>
      <c r="M10" s="34" t="s">
        <v>216</v>
      </c>
      <c r="N10" s="34" t="s">
        <v>217</v>
      </c>
      <c r="O10" s="34" t="s">
        <v>218</v>
      </c>
      <c r="P10" s="34" t="s">
        <v>219</v>
      </c>
      <c r="Q10" s="34" t="s">
        <v>220</v>
      </c>
      <c r="R10" s="34" t="s">
        <v>221</v>
      </c>
      <c r="S10" s="34" t="s">
        <v>222</v>
      </c>
      <c r="T10" s="34" t="s">
        <v>223</v>
      </c>
      <c r="U10" s="34" t="s">
        <v>224</v>
      </c>
      <c r="V10" s="34" t="s">
        <v>225</v>
      </c>
      <c r="W10" s="34" t="s">
        <v>226</v>
      </c>
      <c r="X10" s="34" t="s">
        <v>227</v>
      </c>
      <c r="Y10" s="34" t="s">
        <v>228</v>
      </c>
      <c r="Z10" s="34" t="s">
        <v>229</v>
      </c>
      <c r="AA10" s="34" t="s">
        <v>230</v>
      </c>
      <c r="AB10" s="34" t="s">
        <v>231</v>
      </c>
      <c r="AC10" s="34" t="s">
        <v>232</v>
      </c>
      <c r="AD10" s="34" t="s">
        <v>233</v>
      </c>
      <c r="AE10" s="34" t="s">
        <v>234</v>
      </c>
      <c r="AF10" s="34" t="s">
        <v>235</v>
      </c>
      <c r="AG10" s="34" t="s">
        <v>236</v>
      </c>
      <c r="AH10" s="34" t="s">
        <v>237</v>
      </c>
      <c r="AI10" s="34" t="s">
        <v>238</v>
      </c>
      <c r="AJ10" s="34" t="s">
        <v>239</v>
      </c>
      <c r="AK10" s="34" t="s">
        <v>240</v>
      </c>
      <c r="AL10" s="34" t="s">
        <v>241</v>
      </c>
      <c r="AM10" s="34" t="s">
        <v>242</v>
      </c>
      <c r="AN10" s="34" t="s">
        <v>243</v>
      </c>
      <c r="AO10" s="34" t="s">
        <v>244</v>
      </c>
      <c r="AP10" s="34" t="s">
        <v>245</v>
      </c>
      <c r="AQ10" s="34" t="s">
        <v>246</v>
      </c>
      <c r="AR10" s="34" t="s">
        <v>247</v>
      </c>
      <c r="AS10" s="34" t="s">
        <v>248</v>
      </c>
      <c r="AT10" s="34" t="s">
        <v>249</v>
      </c>
      <c r="AU10" s="34" t="s">
        <v>250</v>
      </c>
      <c r="AV10" s="34" t="s">
        <v>251</v>
      </c>
      <c r="AW10" s="34" t="s">
        <v>252</v>
      </c>
      <c r="AX10" s="34" t="s">
        <v>253</v>
      </c>
      <c r="AY10" s="34" t="s">
        <v>254</v>
      </c>
      <c r="AZ10" s="34" t="s">
        <v>255</v>
      </c>
      <c r="BA10" s="34" t="s">
        <v>256</v>
      </c>
      <c r="BB10" s="34" t="s">
        <v>257</v>
      </c>
      <c r="BC10" s="34" t="s">
        <v>258</v>
      </c>
      <c r="BD10" s="34" t="s">
        <v>259</v>
      </c>
      <c r="BE10" s="34" t="s">
        <v>260</v>
      </c>
      <c r="BF10" s="34" t="s">
        <v>261</v>
      </c>
      <c r="BG10" s="34" t="s">
        <v>262</v>
      </c>
      <c r="BH10" s="34" t="s">
        <v>263</v>
      </c>
      <c r="BI10" s="34" t="s">
        <v>264</v>
      </c>
      <c r="BJ10" s="34" t="s">
        <v>265</v>
      </c>
      <c r="BK10" s="34" t="s">
        <v>266</v>
      </c>
      <c r="BL10" s="34" t="s">
        <v>267</v>
      </c>
      <c r="BM10" s="34" t="s">
        <v>268</v>
      </c>
      <c r="BN10" s="34" t="s">
        <v>269</v>
      </c>
      <c r="BO10" s="34" t="s">
        <v>270</v>
      </c>
      <c r="BP10" s="34" t="s">
        <v>271</v>
      </c>
      <c r="BQ10" s="34" t="s">
        <v>272</v>
      </c>
      <c r="BR10" s="34" t="s">
        <v>273</v>
      </c>
      <c r="BS10" s="34" t="s">
        <v>274</v>
      </c>
      <c r="BT10" s="34" t="s">
        <v>275</v>
      </c>
      <c r="BU10" s="34" t="s">
        <v>276</v>
      </c>
      <c r="BV10" s="34" t="s">
        <v>277</v>
      </c>
      <c r="BW10" s="34" t="s">
        <v>278</v>
      </c>
      <c r="BX10" s="34" t="s">
        <v>279</v>
      </c>
      <c r="BY10" s="34" t="s">
        <v>280</v>
      </c>
      <c r="BZ10" s="34" t="s">
        <v>281</v>
      </c>
      <c r="CA10" s="34" t="s">
        <v>282</v>
      </c>
      <c r="CB10" s="34" t="s">
        <v>283</v>
      </c>
    </row>
    <row r="11" spans="1:80" ht="65" x14ac:dyDescent="0.3">
      <c r="A11" s="35" t="s">
        <v>284</v>
      </c>
      <c r="B11" s="36" t="s">
        <v>285</v>
      </c>
      <c r="C11" s="36" t="s">
        <v>286</v>
      </c>
      <c r="D11" s="36" t="s">
        <v>287</v>
      </c>
      <c r="E11" s="36" t="s">
        <v>288</v>
      </c>
      <c r="F11" s="36" t="s">
        <v>289</v>
      </c>
      <c r="G11" s="36" t="s">
        <v>290</v>
      </c>
      <c r="H11" s="36" t="s">
        <v>291</v>
      </c>
      <c r="I11" s="36" t="s">
        <v>292</v>
      </c>
      <c r="J11" s="36" t="s">
        <v>293</v>
      </c>
      <c r="K11" s="36" t="s">
        <v>294</v>
      </c>
      <c r="L11" s="36" t="s">
        <v>295</v>
      </c>
      <c r="M11" s="36" t="s">
        <v>296</v>
      </c>
      <c r="N11" s="36" t="s">
        <v>297</v>
      </c>
      <c r="O11" s="36" t="s">
        <v>298</v>
      </c>
      <c r="P11" s="36" t="s">
        <v>299</v>
      </c>
      <c r="Q11" s="36" t="s">
        <v>300</v>
      </c>
      <c r="R11" s="36" t="s">
        <v>301</v>
      </c>
      <c r="S11" s="36" t="s">
        <v>302</v>
      </c>
      <c r="T11" s="36" t="s">
        <v>303</v>
      </c>
      <c r="U11" s="36" t="s">
        <v>304</v>
      </c>
      <c r="V11" s="36" t="s">
        <v>305</v>
      </c>
      <c r="W11" s="36" t="s">
        <v>306</v>
      </c>
      <c r="X11" s="36" t="s">
        <v>307</v>
      </c>
      <c r="Y11" s="36" t="s">
        <v>308</v>
      </c>
      <c r="Z11" s="36" t="s">
        <v>309</v>
      </c>
      <c r="AA11" s="36" t="s">
        <v>310</v>
      </c>
      <c r="AB11" s="36" t="s">
        <v>311</v>
      </c>
      <c r="AC11" s="36" t="s">
        <v>312</v>
      </c>
      <c r="AD11" s="36" t="s">
        <v>313</v>
      </c>
      <c r="AE11" s="36" t="s">
        <v>314</v>
      </c>
      <c r="AF11" s="36" t="s">
        <v>315</v>
      </c>
      <c r="AG11" s="36" t="s">
        <v>316</v>
      </c>
      <c r="AH11" s="36" t="s">
        <v>317</v>
      </c>
      <c r="AI11" s="36" t="s">
        <v>318</v>
      </c>
      <c r="AJ11" s="36" t="s">
        <v>319</v>
      </c>
      <c r="AK11" s="36" t="s">
        <v>320</v>
      </c>
      <c r="AL11" s="36" t="s">
        <v>321</v>
      </c>
      <c r="AM11" s="36" t="s">
        <v>322</v>
      </c>
      <c r="AN11" s="36" t="s">
        <v>323</v>
      </c>
      <c r="AO11" s="36" t="s">
        <v>324</v>
      </c>
      <c r="AP11" s="36" t="s">
        <v>325</v>
      </c>
      <c r="AQ11" s="36" t="s">
        <v>326</v>
      </c>
      <c r="AR11" s="36" t="s">
        <v>327</v>
      </c>
      <c r="AS11" s="36" t="s">
        <v>328</v>
      </c>
      <c r="AT11" s="36" t="s">
        <v>329</v>
      </c>
      <c r="AU11" s="36" t="s">
        <v>330</v>
      </c>
      <c r="AV11" s="36" t="s">
        <v>331</v>
      </c>
      <c r="AW11" s="36" t="s">
        <v>332</v>
      </c>
      <c r="AX11" s="36" t="s">
        <v>333</v>
      </c>
      <c r="AY11" s="36" t="s">
        <v>334</v>
      </c>
      <c r="AZ11" s="36" t="s">
        <v>335</v>
      </c>
      <c r="BA11" s="36" t="s">
        <v>336</v>
      </c>
      <c r="BB11" s="36" t="s">
        <v>337</v>
      </c>
      <c r="BC11" s="36" t="s">
        <v>338</v>
      </c>
      <c r="BD11" s="36" t="s">
        <v>339</v>
      </c>
      <c r="BE11" s="36" t="s">
        <v>340</v>
      </c>
      <c r="BF11" s="36" t="s">
        <v>341</v>
      </c>
      <c r="BG11" s="36" t="s">
        <v>342</v>
      </c>
      <c r="BH11" s="36" t="s">
        <v>343</v>
      </c>
      <c r="BI11" s="36" t="s">
        <v>344</v>
      </c>
      <c r="BJ11" s="36" t="s">
        <v>345</v>
      </c>
      <c r="BK11" s="36" t="s">
        <v>346</v>
      </c>
      <c r="BL11" s="36" t="s">
        <v>347</v>
      </c>
      <c r="BM11" s="36" t="s">
        <v>348</v>
      </c>
      <c r="BN11" s="36" t="s">
        <v>349</v>
      </c>
      <c r="BO11" s="36" t="s">
        <v>350</v>
      </c>
      <c r="BP11" s="36" t="s">
        <v>351</v>
      </c>
      <c r="BQ11" s="36" t="s">
        <v>352</v>
      </c>
      <c r="BR11" s="36" t="s">
        <v>353</v>
      </c>
      <c r="BS11" s="36" t="s">
        <v>354</v>
      </c>
      <c r="BT11" s="36" t="s">
        <v>355</v>
      </c>
      <c r="BU11" s="36" t="s">
        <v>356</v>
      </c>
      <c r="BV11" s="36" t="s">
        <v>357</v>
      </c>
      <c r="BW11" s="36" t="s">
        <v>358</v>
      </c>
      <c r="BX11" s="36" t="s">
        <v>359</v>
      </c>
      <c r="BY11" s="36" t="s">
        <v>360</v>
      </c>
      <c r="BZ11" s="36" t="s">
        <v>361</v>
      </c>
      <c r="CA11" s="36" t="s">
        <v>362</v>
      </c>
      <c r="CB11" s="36" t="s">
        <v>363</v>
      </c>
    </row>
    <row r="12" spans="1:80" x14ac:dyDescent="0.25">
      <c r="A12" s="37">
        <v>7320</v>
      </c>
      <c r="B12" s="3">
        <v>6294</v>
      </c>
    </row>
    <row r="13" spans="1:80" x14ac:dyDescent="0.25">
      <c r="A13" s="37">
        <v>7351</v>
      </c>
      <c r="B13" s="3">
        <v>4940</v>
      </c>
    </row>
    <row r="14" spans="1:80" x14ac:dyDescent="0.25">
      <c r="A14" s="37">
        <v>7380</v>
      </c>
      <c r="B14" s="3">
        <v>6503</v>
      </c>
    </row>
    <row r="15" spans="1:80" x14ac:dyDescent="0.25">
      <c r="A15" s="37">
        <v>7411</v>
      </c>
      <c r="B15" s="3">
        <v>6186</v>
      </c>
    </row>
    <row r="16" spans="1:80" x14ac:dyDescent="0.25">
      <c r="A16" s="37">
        <v>7441</v>
      </c>
      <c r="B16" s="3">
        <v>6966</v>
      </c>
    </row>
    <row r="17" spans="1:2" x14ac:dyDescent="0.25">
      <c r="A17" s="37">
        <v>7472</v>
      </c>
      <c r="B17" s="3">
        <v>8120</v>
      </c>
    </row>
    <row r="18" spans="1:2" x14ac:dyDescent="0.25">
      <c r="A18" s="37">
        <v>7502</v>
      </c>
      <c r="B18" s="3">
        <v>6768</v>
      </c>
    </row>
    <row r="19" spans="1:2" x14ac:dyDescent="0.25">
      <c r="A19" s="37">
        <v>7533</v>
      </c>
      <c r="B19" s="3">
        <v>10791</v>
      </c>
    </row>
    <row r="20" spans="1:2" x14ac:dyDescent="0.25">
      <c r="A20" s="37">
        <v>7564</v>
      </c>
      <c r="B20" s="3">
        <v>11650</v>
      </c>
    </row>
    <row r="21" spans="1:2" x14ac:dyDescent="0.25">
      <c r="A21" s="37">
        <v>7594</v>
      </c>
      <c r="B21" s="3">
        <v>11361</v>
      </c>
    </row>
    <row r="22" spans="1:2" x14ac:dyDescent="0.25">
      <c r="A22" s="37">
        <v>7625</v>
      </c>
      <c r="B22" s="3">
        <v>13750</v>
      </c>
    </row>
    <row r="23" spans="1:2" x14ac:dyDescent="0.25">
      <c r="A23" s="37">
        <v>7655</v>
      </c>
      <c r="B23" s="3">
        <v>12846</v>
      </c>
    </row>
    <row r="24" spans="1:2" x14ac:dyDescent="0.25">
      <c r="A24" s="37">
        <v>7686</v>
      </c>
      <c r="B24" s="3">
        <v>13258</v>
      </c>
    </row>
    <row r="25" spans="1:2" x14ac:dyDescent="0.25">
      <c r="A25" s="37">
        <v>7717</v>
      </c>
      <c r="B25" s="3">
        <v>11384</v>
      </c>
    </row>
    <row r="26" spans="1:2" x14ac:dyDescent="0.25">
      <c r="A26" s="37">
        <v>7745</v>
      </c>
      <c r="B26" s="3">
        <v>12303</v>
      </c>
    </row>
    <row r="27" spans="1:2" x14ac:dyDescent="0.25">
      <c r="A27" s="37">
        <v>7776</v>
      </c>
      <c r="B27" s="3">
        <v>10104</v>
      </c>
    </row>
    <row r="28" spans="1:2" x14ac:dyDescent="0.25">
      <c r="A28" s="37">
        <v>7806</v>
      </c>
      <c r="B28" s="3">
        <v>9148</v>
      </c>
    </row>
    <row r="29" spans="1:2" x14ac:dyDescent="0.25">
      <c r="A29" s="37">
        <v>7837</v>
      </c>
      <c r="B29" s="3">
        <v>10255</v>
      </c>
    </row>
    <row r="30" spans="1:2" x14ac:dyDescent="0.25">
      <c r="A30" s="37">
        <v>7867</v>
      </c>
      <c r="B30" s="3">
        <v>8047</v>
      </c>
    </row>
    <row r="31" spans="1:2" x14ac:dyDescent="0.25">
      <c r="A31" s="37">
        <v>7898</v>
      </c>
      <c r="B31" s="3">
        <v>3352</v>
      </c>
    </row>
    <row r="32" spans="1:2" x14ac:dyDescent="0.25">
      <c r="A32" s="37">
        <v>7929</v>
      </c>
      <c r="B32" s="3">
        <v>9139</v>
      </c>
    </row>
    <row r="33" spans="1:2" x14ac:dyDescent="0.25">
      <c r="A33" s="37">
        <v>7959</v>
      </c>
      <c r="B33" s="3">
        <v>11635</v>
      </c>
    </row>
    <row r="34" spans="1:2" x14ac:dyDescent="0.25">
      <c r="A34" s="37">
        <v>7990</v>
      </c>
      <c r="B34" s="3">
        <v>12986</v>
      </c>
    </row>
    <row r="35" spans="1:2" x14ac:dyDescent="0.25">
      <c r="A35" s="37">
        <v>8020</v>
      </c>
      <c r="B35" s="3">
        <v>13753</v>
      </c>
    </row>
    <row r="36" spans="1:2" x14ac:dyDescent="0.25">
      <c r="A36" s="37">
        <v>8051</v>
      </c>
      <c r="B36" s="3">
        <v>13107</v>
      </c>
    </row>
    <row r="37" spans="1:2" x14ac:dyDescent="0.25">
      <c r="A37" s="37">
        <v>8082</v>
      </c>
      <c r="B37" s="3">
        <v>12077</v>
      </c>
    </row>
    <row r="38" spans="1:2" x14ac:dyDescent="0.25">
      <c r="A38" s="37">
        <v>8110</v>
      </c>
      <c r="B38" s="3">
        <v>14004</v>
      </c>
    </row>
    <row r="39" spans="1:2" x14ac:dyDescent="0.25">
      <c r="A39" s="37">
        <v>8141</v>
      </c>
      <c r="B39" s="3">
        <v>11659</v>
      </c>
    </row>
    <row r="40" spans="1:2" x14ac:dyDescent="0.25">
      <c r="A40" s="37">
        <v>8171</v>
      </c>
      <c r="B40" s="3">
        <v>14018</v>
      </c>
    </row>
    <row r="41" spans="1:2" x14ac:dyDescent="0.25">
      <c r="A41" s="37">
        <v>8202</v>
      </c>
      <c r="B41" s="3">
        <v>12182</v>
      </c>
    </row>
    <row r="42" spans="1:2" x14ac:dyDescent="0.25">
      <c r="A42" s="37">
        <v>8232</v>
      </c>
      <c r="B42" s="3">
        <v>10493</v>
      </c>
    </row>
    <row r="43" spans="1:2" x14ac:dyDescent="0.25">
      <c r="A43" s="37">
        <v>8263</v>
      </c>
      <c r="B43" s="3">
        <v>10279</v>
      </c>
    </row>
    <row r="44" spans="1:2" x14ac:dyDescent="0.25">
      <c r="A44" s="37">
        <v>8294</v>
      </c>
      <c r="B44" s="3">
        <v>4812</v>
      </c>
    </row>
    <row r="45" spans="1:2" x14ac:dyDescent="0.25">
      <c r="A45" s="37">
        <v>8324</v>
      </c>
      <c r="B45" s="3">
        <v>10082</v>
      </c>
    </row>
    <row r="46" spans="1:2" x14ac:dyDescent="0.25">
      <c r="A46" s="37">
        <v>8355</v>
      </c>
      <c r="B46" s="3">
        <v>7429</v>
      </c>
    </row>
    <row r="47" spans="1:2" x14ac:dyDescent="0.25">
      <c r="A47" s="37">
        <v>8385</v>
      </c>
      <c r="B47" s="3">
        <v>7166</v>
      </c>
    </row>
    <row r="48" spans="1:2" x14ac:dyDescent="0.25">
      <c r="A48" s="37">
        <v>8416</v>
      </c>
      <c r="B48" s="3">
        <v>7307</v>
      </c>
    </row>
    <row r="49" spans="1:2" x14ac:dyDescent="0.25">
      <c r="A49" s="37">
        <v>8447</v>
      </c>
      <c r="B49" s="3">
        <v>6199</v>
      </c>
    </row>
    <row r="50" spans="1:2" x14ac:dyDescent="0.25">
      <c r="A50" s="37">
        <v>8475</v>
      </c>
      <c r="B50" s="3">
        <v>8058</v>
      </c>
    </row>
    <row r="51" spans="1:2" x14ac:dyDescent="0.25">
      <c r="A51" s="37">
        <v>8506</v>
      </c>
      <c r="B51" s="3">
        <v>6617</v>
      </c>
    </row>
    <row r="52" spans="1:2" x14ac:dyDescent="0.25">
      <c r="A52" s="37">
        <v>8536</v>
      </c>
      <c r="B52" s="3">
        <v>5995</v>
      </c>
    </row>
    <row r="53" spans="1:2" x14ac:dyDescent="0.25">
      <c r="A53" s="37">
        <v>8567</v>
      </c>
      <c r="B53" s="3">
        <v>5996</v>
      </c>
    </row>
    <row r="54" spans="1:2" x14ac:dyDescent="0.25">
      <c r="A54" s="37">
        <v>8597</v>
      </c>
      <c r="B54" s="3">
        <v>6915</v>
      </c>
    </row>
    <row r="55" spans="1:2" x14ac:dyDescent="0.25">
      <c r="A55" s="37">
        <v>8628</v>
      </c>
      <c r="B55" s="3">
        <v>7580</v>
      </c>
    </row>
    <row r="56" spans="1:2" x14ac:dyDescent="0.25">
      <c r="A56" s="37">
        <v>8659</v>
      </c>
      <c r="B56" s="3">
        <v>6021</v>
      </c>
    </row>
    <row r="57" spans="1:2" x14ac:dyDescent="0.25">
      <c r="A57" s="37">
        <v>8689</v>
      </c>
      <c r="B57" s="3">
        <v>6825</v>
      </c>
    </row>
    <row r="58" spans="1:2" x14ac:dyDescent="0.25">
      <c r="A58" s="37">
        <v>8720</v>
      </c>
      <c r="B58" s="3">
        <v>6085</v>
      </c>
    </row>
    <row r="59" spans="1:2" x14ac:dyDescent="0.25">
      <c r="A59" s="37">
        <v>8750</v>
      </c>
      <c r="B59" s="3">
        <v>8417</v>
      </c>
    </row>
    <row r="60" spans="1:2" x14ac:dyDescent="0.25">
      <c r="A60" s="37">
        <v>8781</v>
      </c>
      <c r="B60" s="3">
        <v>6303</v>
      </c>
    </row>
    <row r="61" spans="1:2" x14ac:dyDescent="0.25">
      <c r="A61" s="37">
        <v>8812</v>
      </c>
      <c r="B61" s="3">
        <v>6511</v>
      </c>
    </row>
    <row r="62" spans="1:2" x14ac:dyDescent="0.25">
      <c r="A62" s="37">
        <v>8841</v>
      </c>
      <c r="B62" s="3">
        <v>8631</v>
      </c>
    </row>
    <row r="63" spans="1:2" x14ac:dyDescent="0.25">
      <c r="A63" s="37">
        <v>8872</v>
      </c>
      <c r="B63" s="3">
        <v>7297</v>
      </c>
    </row>
    <row r="64" spans="1:2" x14ac:dyDescent="0.25">
      <c r="A64" s="37">
        <v>8902</v>
      </c>
      <c r="B64" s="3">
        <v>7393</v>
      </c>
    </row>
    <row r="65" spans="1:2" x14ac:dyDescent="0.25">
      <c r="A65" s="37">
        <v>8933</v>
      </c>
      <c r="B65" s="3">
        <v>6660</v>
      </c>
    </row>
    <row r="66" spans="1:2" x14ac:dyDescent="0.25">
      <c r="A66" s="37">
        <v>8963</v>
      </c>
      <c r="B66" s="3">
        <v>6502</v>
      </c>
    </row>
    <row r="67" spans="1:2" x14ac:dyDescent="0.25">
      <c r="A67" s="37">
        <v>8994</v>
      </c>
      <c r="B67" s="3">
        <v>5762</v>
      </c>
    </row>
    <row r="68" spans="1:2" x14ac:dyDescent="0.25">
      <c r="A68" s="37">
        <v>9025</v>
      </c>
      <c r="B68" s="3">
        <v>5354</v>
      </c>
    </row>
    <row r="69" spans="1:2" x14ac:dyDescent="0.25">
      <c r="A69" s="37">
        <v>9055</v>
      </c>
      <c r="B69" s="3">
        <v>4872</v>
      </c>
    </row>
    <row r="70" spans="1:2" x14ac:dyDescent="0.25">
      <c r="A70" s="37">
        <v>9086</v>
      </c>
      <c r="B70" s="3">
        <v>6649</v>
      </c>
    </row>
    <row r="71" spans="1:2" x14ac:dyDescent="0.25">
      <c r="A71" s="37">
        <v>9116</v>
      </c>
      <c r="B71" s="3">
        <v>5841</v>
      </c>
    </row>
    <row r="72" spans="1:2" x14ac:dyDescent="0.25">
      <c r="A72" s="37">
        <v>9147</v>
      </c>
      <c r="B72" s="3">
        <v>7025</v>
      </c>
    </row>
    <row r="73" spans="1:2" x14ac:dyDescent="0.25">
      <c r="A73" s="37">
        <v>9178</v>
      </c>
      <c r="B73" s="3">
        <v>5579</v>
      </c>
    </row>
    <row r="74" spans="1:2" x14ac:dyDescent="0.25">
      <c r="A74" s="37">
        <v>9206</v>
      </c>
      <c r="B74" s="3">
        <v>6375</v>
      </c>
    </row>
    <row r="75" spans="1:2" x14ac:dyDescent="0.25">
      <c r="A75" s="37">
        <v>9237</v>
      </c>
      <c r="B75" s="3">
        <v>5482</v>
      </c>
    </row>
    <row r="76" spans="1:2" x14ac:dyDescent="0.25">
      <c r="A76" s="37">
        <v>9267</v>
      </c>
      <c r="B76" s="3">
        <v>6484</v>
      </c>
    </row>
    <row r="77" spans="1:2" x14ac:dyDescent="0.25">
      <c r="A77" s="37">
        <v>9298</v>
      </c>
      <c r="B77" s="3">
        <v>5153</v>
      </c>
    </row>
    <row r="78" spans="1:2" x14ac:dyDescent="0.25">
      <c r="A78" s="37">
        <v>9328</v>
      </c>
      <c r="B78" s="3">
        <v>4155</v>
      </c>
    </row>
    <row r="79" spans="1:2" x14ac:dyDescent="0.25">
      <c r="A79" s="37">
        <v>9359</v>
      </c>
      <c r="B79" s="3">
        <v>4045</v>
      </c>
    </row>
    <row r="80" spans="1:2" x14ac:dyDescent="0.25">
      <c r="A80" s="37">
        <v>9390</v>
      </c>
      <c r="B80" s="3">
        <v>4027</v>
      </c>
    </row>
    <row r="81" spans="1:2" x14ac:dyDescent="0.25">
      <c r="A81" s="37">
        <v>9420</v>
      </c>
      <c r="B81" s="3">
        <v>4367</v>
      </c>
    </row>
    <row r="82" spans="1:2" x14ac:dyDescent="0.25">
      <c r="A82" s="37">
        <v>9451</v>
      </c>
      <c r="B82" s="3">
        <v>4891</v>
      </c>
    </row>
    <row r="83" spans="1:2" x14ac:dyDescent="0.25">
      <c r="A83" s="37">
        <v>9481</v>
      </c>
      <c r="B83" s="3">
        <v>4241</v>
      </c>
    </row>
    <row r="84" spans="1:2" x14ac:dyDescent="0.25">
      <c r="A84" s="37">
        <v>9512</v>
      </c>
      <c r="B84" s="3">
        <v>4688</v>
      </c>
    </row>
    <row r="85" spans="1:2" x14ac:dyDescent="0.25">
      <c r="A85" s="37">
        <v>9543</v>
      </c>
      <c r="B85" s="3">
        <v>3743</v>
      </c>
    </row>
    <row r="86" spans="1:2" x14ac:dyDescent="0.25">
      <c r="A86" s="37">
        <v>9571</v>
      </c>
      <c r="B86" s="3">
        <v>7216</v>
      </c>
    </row>
    <row r="87" spans="1:2" x14ac:dyDescent="0.25">
      <c r="A87" s="37">
        <v>9602</v>
      </c>
      <c r="B87" s="3">
        <v>5906</v>
      </c>
    </row>
    <row r="88" spans="1:2" x14ac:dyDescent="0.25">
      <c r="A88" s="37">
        <v>9632</v>
      </c>
      <c r="B88" s="3">
        <v>4501</v>
      </c>
    </row>
    <row r="89" spans="1:2" x14ac:dyDescent="0.25">
      <c r="A89" s="37">
        <v>9663</v>
      </c>
      <c r="B89" s="3">
        <v>5571</v>
      </c>
    </row>
    <row r="90" spans="1:2" x14ac:dyDescent="0.25">
      <c r="A90" s="37">
        <v>9693</v>
      </c>
      <c r="B90" s="3">
        <v>5185</v>
      </c>
    </row>
    <row r="91" spans="1:2" x14ac:dyDescent="0.25">
      <c r="A91" s="37">
        <v>9724</v>
      </c>
      <c r="B91" s="3">
        <v>5332</v>
      </c>
    </row>
    <row r="92" spans="1:2" x14ac:dyDescent="0.25">
      <c r="A92" s="37">
        <v>9755</v>
      </c>
      <c r="B92" s="3">
        <v>4350</v>
      </c>
    </row>
    <row r="93" spans="1:2" x14ac:dyDescent="0.25">
      <c r="A93" s="37">
        <v>9785</v>
      </c>
      <c r="B93" s="3">
        <v>3860</v>
      </c>
    </row>
    <row r="94" spans="1:2" x14ac:dyDescent="0.25">
      <c r="A94" s="37">
        <v>9816</v>
      </c>
      <c r="B94" s="3">
        <v>5043</v>
      </c>
    </row>
    <row r="95" spans="1:2" x14ac:dyDescent="0.25">
      <c r="A95" s="37">
        <v>9846</v>
      </c>
      <c r="B95" s="3">
        <v>4987</v>
      </c>
    </row>
    <row r="96" spans="1:2" x14ac:dyDescent="0.25">
      <c r="A96" s="37">
        <v>9877</v>
      </c>
      <c r="B96" s="3">
        <v>4593</v>
      </c>
    </row>
    <row r="97" spans="1:2" x14ac:dyDescent="0.25">
      <c r="A97" s="37">
        <v>9908</v>
      </c>
      <c r="B97" s="3">
        <v>4181</v>
      </c>
    </row>
    <row r="98" spans="1:2" x14ac:dyDescent="0.25">
      <c r="A98" s="37">
        <v>9936</v>
      </c>
      <c r="B98" s="3">
        <v>4582</v>
      </c>
    </row>
    <row r="99" spans="1:2" x14ac:dyDescent="0.25">
      <c r="A99" s="37">
        <v>9967</v>
      </c>
      <c r="B99" s="3">
        <v>4063</v>
      </c>
    </row>
    <row r="100" spans="1:2" x14ac:dyDescent="0.25">
      <c r="A100" s="37">
        <v>9997</v>
      </c>
      <c r="B100" s="3">
        <v>4557</v>
      </c>
    </row>
    <row r="101" spans="1:2" x14ac:dyDescent="0.25">
      <c r="A101" s="37">
        <v>10028</v>
      </c>
      <c r="B101" s="3">
        <v>4019</v>
      </c>
    </row>
    <row r="102" spans="1:2" x14ac:dyDescent="0.25">
      <c r="A102" s="37">
        <v>10058</v>
      </c>
      <c r="B102" s="3">
        <v>4823</v>
      </c>
    </row>
    <row r="103" spans="1:2" x14ac:dyDescent="0.25">
      <c r="A103" s="37">
        <v>10089</v>
      </c>
      <c r="B103" s="3">
        <v>6261</v>
      </c>
    </row>
    <row r="104" spans="1:2" x14ac:dyDescent="0.25">
      <c r="A104" s="37">
        <v>10120</v>
      </c>
      <c r="B104" s="3">
        <v>5122</v>
      </c>
    </row>
    <row r="105" spans="1:2" x14ac:dyDescent="0.25">
      <c r="A105" s="37">
        <v>10150</v>
      </c>
      <c r="B105" s="3">
        <v>4699</v>
      </c>
    </row>
    <row r="106" spans="1:2" x14ac:dyDescent="0.25">
      <c r="A106" s="37">
        <v>10181</v>
      </c>
      <c r="B106" s="3">
        <v>5339</v>
      </c>
    </row>
    <row r="107" spans="1:2" x14ac:dyDescent="0.25">
      <c r="A107" s="37">
        <v>10211</v>
      </c>
      <c r="B107" s="3">
        <v>6210</v>
      </c>
    </row>
    <row r="108" spans="1:2" x14ac:dyDescent="0.25">
      <c r="A108" s="37">
        <v>10242</v>
      </c>
      <c r="B108" s="3">
        <v>6330</v>
      </c>
    </row>
    <row r="109" spans="1:2" x14ac:dyDescent="0.25">
      <c r="A109" s="37">
        <v>10273</v>
      </c>
      <c r="B109" s="3">
        <v>6036</v>
      </c>
    </row>
    <row r="110" spans="1:2" x14ac:dyDescent="0.25">
      <c r="A110" s="37">
        <v>10302</v>
      </c>
      <c r="B110" s="3">
        <v>6845</v>
      </c>
    </row>
    <row r="111" spans="1:2" x14ac:dyDescent="0.25">
      <c r="A111" s="37">
        <v>10333</v>
      </c>
      <c r="B111" s="3">
        <v>5661</v>
      </c>
    </row>
    <row r="112" spans="1:2" x14ac:dyDescent="0.25">
      <c r="A112" s="37">
        <v>10363</v>
      </c>
      <c r="B112" s="3">
        <v>6766</v>
      </c>
    </row>
    <row r="113" spans="1:2" x14ac:dyDescent="0.25">
      <c r="A113" s="37">
        <v>10394</v>
      </c>
      <c r="B113" s="3">
        <v>6553</v>
      </c>
    </row>
    <row r="114" spans="1:2" x14ac:dyDescent="0.25">
      <c r="A114" s="37">
        <v>10424</v>
      </c>
      <c r="B114" s="3">
        <v>7878</v>
      </c>
    </row>
    <row r="115" spans="1:2" x14ac:dyDescent="0.25">
      <c r="A115" s="37">
        <v>10455</v>
      </c>
      <c r="B115" s="3">
        <v>6141</v>
      </c>
    </row>
    <row r="116" spans="1:2" x14ac:dyDescent="0.25">
      <c r="A116" s="37">
        <v>10486</v>
      </c>
      <c r="B116" s="3">
        <v>7139</v>
      </c>
    </row>
    <row r="117" spans="1:2" x14ac:dyDescent="0.25">
      <c r="A117" s="37">
        <v>10516</v>
      </c>
      <c r="B117" s="3">
        <v>6703</v>
      </c>
    </row>
    <row r="118" spans="1:2" x14ac:dyDescent="0.25">
      <c r="A118" s="37">
        <v>10547</v>
      </c>
      <c r="B118" s="3">
        <v>6908</v>
      </c>
    </row>
    <row r="119" spans="1:2" x14ac:dyDescent="0.25">
      <c r="A119" s="37">
        <v>10577</v>
      </c>
      <c r="B119" s="3">
        <v>6807</v>
      </c>
    </row>
    <row r="120" spans="1:2" x14ac:dyDescent="0.25">
      <c r="A120" s="37">
        <v>10608</v>
      </c>
      <c r="B120" s="3">
        <v>8075</v>
      </c>
    </row>
    <row r="121" spans="1:2" x14ac:dyDescent="0.25">
      <c r="A121" s="37">
        <v>10639</v>
      </c>
      <c r="B121" s="3">
        <v>7016</v>
      </c>
    </row>
    <row r="122" spans="1:2" x14ac:dyDescent="0.25">
      <c r="A122" s="37">
        <v>10667</v>
      </c>
      <c r="B122" s="3">
        <v>6790</v>
      </c>
    </row>
    <row r="123" spans="1:2" x14ac:dyDescent="0.25">
      <c r="A123" s="37">
        <v>10698</v>
      </c>
      <c r="B123" s="3">
        <v>7828</v>
      </c>
    </row>
    <row r="124" spans="1:2" x14ac:dyDescent="0.25">
      <c r="A124" s="37">
        <v>10728</v>
      </c>
      <c r="B124" s="3">
        <v>7552</v>
      </c>
    </row>
    <row r="125" spans="1:2" x14ac:dyDescent="0.25">
      <c r="A125" s="37">
        <v>10759</v>
      </c>
      <c r="B125" s="3">
        <v>6591</v>
      </c>
    </row>
    <row r="126" spans="1:2" x14ac:dyDescent="0.25">
      <c r="A126" s="37">
        <v>10789</v>
      </c>
      <c r="B126" s="3">
        <v>6122</v>
      </c>
    </row>
    <row r="127" spans="1:2" x14ac:dyDescent="0.25">
      <c r="A127" s="37">
        <v>10820</v>
      </c>
      <c r="B127" s="3">
        <v>5800</v>
      </c>
    </row>
    <row r="128" spans="1:2" x14ac:dyDescent="0.25">
      <c r="A128" s="37">
        <v>10851</v>
      </c>
      <c r="B128" s="3">
        <v>6953</v>
      </c>
    </row>
    <row r="129" spans="1:2" x14ac:dyDescent="0.25">
      <c r="A129" s="37">
        <v>10881</v>
      </c>
      <c r="B129" s="3">
        <v>5766</v>
      </c>
    </row>
    <row r="130" spans="1:2" x14ac:dyDescent="0.25">
      <c r="A130" s="37">
        <v>10912</v>
      </c>
      <c r="B130" s="3">
        <v>4554</v>
      </c>
    </row>
    <row r="131" spans="1:2" x14ac:dyDescent="0.25">
      <c r="A131" s="37">
        <v>10942</v>
      </c>
      <c r="B131" s="3">
        <v>5886</v>
      </c>
    </row>
    <row r="132" spans="1:2" x14ac:dyDescent="0.25">
      <c r="A132" s="37">
        <v>10973</v>
      </c>
      <c r="B132" s="3">
        <v>5450</v>
      </c>
    </row>
    <row r="133" spans="1:2" x14ac:dyDescent="0.25">
      <c r="A133" s="37">
        <v>11004</v>
      </c>
      <c r="B133" s="3">
        <v>4321</v>
      </c>
    </row>
    <row r="134" spans="1:2" x14ac:dyDescent="0.25">
      <c r="A134" s="37">
        <v>11032</v>
      </c>
      <c r="B134" s="3">
        <v>4827</v>
      </c>
    </row>
    <row r="135" spans="1:2" x14ac:dyDescent="0.25">
      <c r="A135" s="37">
        <v>11063</v>
      </c>
      <c r="B135" s="3">
        <v>5781</v>
      </c>
    </row>
    <row r="136" spans="1:2" x14ac:dyDescent="0.25">
      <c r="A136" s="37">
        <v>11093</v>
      </c>
      <c r="B136" s="3">
        <v>4984</v>
      </c>
    </row>
    <row r="137" spans="1:2" x14ac:dyDescent="0.25">
      <c r="A137" s="37">
        <v>11124</v>
      </c>
      <c r="B137" s="3">
        <v>5767</v>
      </c>
    </row>
    <row r="138" spans="1:2" x14ac:dyDescent="0.25">
      <c r="A138" s="37">
        <v>11154</v>
      </c>
      <c r="B138" s="3">
        <v>5877</v>
      </c>
    </row>
    <row r="139" spans="1:2" x14ac:dyDescent="0.25">
      <c r="A139" s="37">
        <v>11185</v>
      </c>
      <c r="B139" s="3">
        <v>5059</v>
      </c>
    </row>
    <row r="140" spans="1:2" x14ac:dyDescent="0.25">
      <c r="A140" s="37">
        <v>11216</v>
      </c>
      <c r="B140" s="3">
        <v>5808</v>
      </c>
    </row>
    <row r="141" spans="1:2" x14ac:dyDescent="0.25">
      <c r="A141" s="37">
        <v>11246</v>
      </c>
      <c r="B141" s="3">
        <v>5061</v>
      </c>
    </row>
    <row r="142" spans="1:2" x14ac:dyDescent="0.25">
      <c r="A142" s="37">
        <v>11277</v>
      </c>
      <c r="B142" s="3">
        <v>4467</v>
      </c>
    </row>
    <row r="143" spans="1:2" x14ac:dyDescent="0.25">
      <c r="A143" s="37">
        <v>11307</v>
      </c>
      <c r="B143" s="3">
        <v>4727</v>
      </c>
    </row>
    <row r="144" spans="1:2" x14ac:dyDescent="0.25">
      <c r="A144" s="37">
        <v>11338</v>
      </c>
      <c r="B144" s="3">
        <v>4353</v>
      </c>
    </row>
    <row r="145" spans="1:2" x14ac:dyDescent="0.25">
      <c r="A145" s="37">
        <v>11369</v>
      </c>
      <c r="B145" s="3">
        <v>4789</v>
      </c>
    </row>
    <row r="146" spans="1:2" x14ac:dyDescent="0.25">
      <c r="A146" s="37">
        <v>11397</v>
      </c>
      <c r="B146" s="3">
        <v>3715</v>
      </c>
    </row>
    <row r="147" spans="1:2" x14ac:dyDescent="0.25">
      <c r="A147" s="37">
        <v>11428</v>
      </c>
      <c r="B147" s="3">
        <v>4162</v>
      </c>
    </row>
    <row r="148" spans="1:2" x14ac:dyDescent="0.25">
      <c r="A148" s="37">
        <v>11458</v>
      </c>
      <c r="B148" s="3">
        <v>4512</v>
      </c>
    </row>
    <row r="149" spans="1:2" x14ac:dyDescent="0.25">
      <c r="A149" s="37">
        <v>11489</v>
      </c>
      <c r="B149" s="3">
        <v>3978</v>
      </c>
    </row>
    <row r="150" spans="1:2" x14ac:dyDescent="0.25">
      <c r="A150" s="37">
        <v>11519</v>
      </c>
      <c r="B150" s="3">
        <v>3588</v>
      </c>
    </row>
    <row r="151" spans="1:2" x14ac:dyDescent="0.25">
      <c r="A151" s="37">
        <v>11550</v>
      </c>
      <c r="B151" s="3">
        <v>2702</v>
      </c>
    </row>
    <row r="152" spans="1:2" x14ac:dyDescent="0.25">
      <c r="A152" s="37">
        <v>11581</v>
      </c>
      <c r="B152" s="3">
        <v>3426</v>
      </c>
    </row>
    <row r="153" spans="1:2" x14ac:dyDescent="0.25">
      <c r="A153" s="37">
        <v>11611</v>
      </c>
      <c r="B153" s="3">
        <v>4106</v>
      </c>
    </row>
    <row r="154" spans="1:2" x14ac:dyDescent="0.25">
      <c r="A154" s="37">
        <v>11642</v>
      </c>
      <c r="B154" s="3">
        <v>3604</v>
      </c>
    </row>
    <row r="155" spans="1:2" x14ac:dyDescent="0.25">
      <c r="A155" s="37">
        <v>11672</v>
      </c>
      <c r="B155" s="3">
        <v>4315</v>
      </c>
    </row>
    <row r="156" spans="1:2" x14ac:dyDescent="0.25">
      <c r="A156" s="37">
        <v>11703</v>
      </c>
      <c r="B156" s="3">
        <v>2047</v>
      </c>
    </row>
    <row r="157" spans="1:2" x14ac:dyDescent="0.25">
      <c r="A157" s="37">
        <v>11734</v>
      </c>
      <c r="B157" s="3">
        <v>4707</v>
      </c>
    </row>
    <row r="158" spans="1:2" x14ac:dyDescent="0.25">
      <c r="A158" s="37">
        <v>11763</v>
      </c>
      <c r="B158" s="3">
        <v>4840</v>
      </c>
    </row>
    <row r="159" spans="1:2" x14ac:dyDescent="0.25">
      <c r="A159" s="37">
        <v>11794</v>
      </c>
      <c r="B159" s="3">
        <v>7690</v>
      </c>
    </row>
    <row r="160" spans="1:2" x14ac:dyDescent="0.25">
      <c r="A160" s="37">
        <v>11824</v>
      </c>
      <c r="B160" s="3">
        <v>5089</v>
      </c>
    </row>
    <row r="161" spans="1:2" x14ac:dyDescent="0.25">
      <c r="A161" s="37">
        <v>11855</v>
      </c>
      <c r="B161" s="3">
        <v>7865</v>
      </c>
    </row>
    <row r="162" spans="1:2" x14ac:dyDescent="0.25">
      <c r="A162" s="37">
        <v>11885</v>
      </c>
      <c r="B162" s="3">
        <v>1525</v>
      </c>
    </row>
    <row r="163" spans="1:2" x14ac:dyDescent="0.25">
      <c r="A163" s="37">
        <v>11916</v>
      </c>
      <c r="B163" s="3">
        <v>1862</v>
      </c>
    </row>
    <row r="164" spans="1:2" x14ac:dyDescent="0.25">
      <c r="A164" s="37">
        <v>11947</v>
      </c>
      <c r="B164" s="3">
        <v>1893</v>
      </c>
    </row>
    <row r="165" spans="1:2" x14ac:dyDescent="0.25">
      <c r="A165" s="37">
        <v>11977</v>
      </c>
      <c r="B165" s="3">
        <v>2455</v>
      </c>
    </row>
    <row r="166" spans="1:2" x14ac:dyDescent="0.25">
      <c r="A166" s="37">
        <v>12008</v>
      </c>
      <c r="B166" s="3">
        <v>1963</v>
      </c>
    </row>
    <row r="167" spans="1:2" x14ac:dyDescent="0.25">
      <c r="A167" s="37">
        <v>12038</v>
      </c>
      <c r="B167" s="3">
        <v>2746</v>
      </c>
    </row>
    <row r="168" spans="1:2" x14ac:dyDescent="0.25">
      <c r="A168" s="37">
        <v>12069</v>
      </c>
      <c r="B168" s="3">
        <v>2831</v>
      </c>
    </row>
    <row r="169" spans="1:2" x14ac:dyDescent="0.25">
      <c r="A169" s="37">
        <v>12100</v>
      </c>
      <c r="B169" s="3">
        <v>2369</v>
      </c>
    </row>
    <row r="170" spans="1:2" x14ac:dyDescent="0.25">
      <c r="A170" s="37">
        <v>12128</v>
      </c>
      <c r="B170" s="3">
        <v>3802</v>
      </c>
    </row>
    <row r="171" spans="1:2" x14ac:dyDescent="0.25">
      <c r="A171" s="37">
        <v>12159</v>
      </c>
      <c r="B171" s="3">
        <v>2910</v>
      </c>
    </row>
    <row r="172" spans="1:2" x14ac:dyDescent="0.25">
      <c r="A172" s="37">
        <v>12189</v>
      </c>
      <c r="B172" s="3">
        <v>2207</v>
      </c>
    </row>
    <row r="173" spans="1:2" x14ac:dyDescent="0.25">
      <c r="A173" s="37">
        <v>12220</v>
      </c>
      <c r="B173" s="3">
        <v>2143</v>
      </c>
    </row>
    <row r="174" spans="1:2" x14ac:dyDescent="0.25">
      <c r="A174" s="37">
        <v>12250</v>
      </c>
      <c r="B174" s="3">
        <v>3410</v>
      </c>
    </row>
    <row r="175" spans="1:2" x14ac:dyDescent="0.25">
      <c r="A175" s="37">
        <v>12281</v>
      </c>
      <c r="B175" s="3">
        <v>3674</v>
      </c>
    </row>
    <row r="176" spans="1:2" x14ac:dyDescent="0.25">
      <c r="A176" s="37">
        <v>12312</v>
      </c>
      <c r="B176" s="3">
        <v>2069</v>
      </c>
    </row>
    <row r="177" spans="1:2" x14ac:dyDescent="0.25">
      <c r="A177" s="37">
        <v>12342</v>
      </c>
      <c r="B177" s="3">
        <v>1727</v>
      </c>
    </row>
    <row r="178" spans="1:2" x14ac:dyDescent="0.25">
      <c r="A178" s="37">
        <v>12373</v>
      </c>
      <c r="B178" s="3">
        <v>1875</v>
      </c>
    </row>
    <row r="179" spans="1:2" x14ac:dyDescent="0.25">
      <c r="A179" s="37">
        <v>12403</v>
      </c>
      <c r="B179" s="3">
        <v>2876</v>
      </c>
    </row>
    <row r="180" spans="1:2" x14ac:dyDescent="0.25">
      <c r="A180" s="37">
        <v>12434</v>
      </c>
      <c r="B180" s="3">
        <v>2800</v>
      </c>
    </row>
    <row r="181" spans="1:2" x14ac:dyDescent="0.25">
      <c r="A181" s="37">
        <v>12465</v>
      </c>
      <c r="B181" s="3">
        <v>3031</v>
      </c>
    </row>
    <row r="182" spans="1:2" x14ac:dyDescent="0.25">
      <c r="A182" s="37">
        <v>12493</v>
      </c>
      <c r="B182" s="3">
        <v>2410</v>
      </c>
    </row>
    <row r="183" spans="1:2" x14ac:dyDescent="0.25">
      <c r="A183" s="37">
        <v>12524</v>
      </c>
      <c r="B183" s="3">
        <v>2845</v>
      </c>
    </row>
    <row r="184" spans="1:2" x14ac:dyDescent="0.25">
      <c r="A184" s="37">
        <v>12554</v>
      </c>
      <c r="B184" s="3">
        <v>3012</v>
      </c>
    </row>
    <row r="185" spans="1:2" x14ac:dyDescent="0.25">
      <c r="A185" s="37">
        <v>12585</v>
      </c>
      <c r="B185" s="3">
        <v>3787</v>
      </c>
    </row>
    <row r="186" spans="1:2" x14ac:dyDescent="0.25">
      <c r="A186" s="37">
        <v>12615</v>
      </c>
      <c r="B186" s="3">
        <v>3001</v>
      </c>
    </row>
    <row r="187" spans="1:2" x14ac:dyDescent="0.25">
      <c r="A187" s="37">
        <v>12646</v>
      </c>
      <c r="B187" s="3">
        <v>2746</v>
      </c>
    </row>
    <row r="188" spans="1:2" x14ac:dyDescent="0.25">
      <c r="A188" s="37">
        <v>12677</v>
      </c>
      <c r="B188" s="3">
        <v>2928</v>
      </c>
    </row>
    <row r="189" spans="1:2" x14ac:dyDescent="0.25">
      <c r="A189" s="37">
        <v>12707</v>
      </c>
      <c r="B189" s="3">
        <v>2884</v>
      </c>
    </row>
    <row r="190" spans="1:2" x14ac:dyDescent="0.25">
      <c r="A190" s="37">
        <v>12738</v>
      </c>
      <c r="B190" s="3">
        <v>2815</v>
      </c>
    </row>
    <row r="191" spans="1:2" x14ac:dyDescent="0.25">
      <c r="A191" s="37">
        <v>12768</v>
      </c>
      <c r="B191" s="3">
        <v>3199</v>
      </c>
    </row>
    <row r="192" spans="1:2" x14ac:dyDescent="0.25">
      <c r="A192" s="37">
        <v>12799</v>
      </c>
      <c r="B192" s="3">
        <v>2011</v>
      </c>
    </row>
    <row r="193" spans="1:2" x14ac:dyDescent="0.25">
      <c r="A193" s="37">
        <v>12830</v>
      </c>
      <c r="B193" s="3">
        <v>1903</v>
      </c>
    </row>
    <row r="194" spans="1:2" x14ac:dyDescent="0.25">
      <c r="A194" s="37">
        <v>12858</v>
      </c>
      <c r="B194" s="3">
        <v>2608</v>
      </c>
    </row>
    <row r="195" spans="1:2" x14ac:dyDescent="0.25">
      <c r="A195" s="37">
        <v>12889</v>
      </c>
      <c r="B195" s="3">
        <v>2599</v>
      </c>
    </row>
    <row r="196" spans="1:2" x14ac:dyDescent="0.25">
      <c r="A196" s="37">
        <v>12919</v>
      </c>
      <c r="B196" s="3">
        <v>3433</v>
      </c>
    </row>
    <row r="197" spans="1:2" x14ac:dyDescent="0.25">
      <c r="A197" s="37">
        <v>12950</v>
      </c>
      <c r="B197" s="3">
        <v>2848</v>
      </c>
    </row>
    <row r="198" spans="1:2" x14ac:dyDescent="0.25">
      <c r="A198" s="37">
        <v>12980</v>
      </c>
      <c r="B198" s="3">
        <v>2520</v>
      </c>
    </row>
    <row r="199" spans="1:2" x14ac:dyDescent="0.25">
      <c r="A199" s="37">
        <v>13011</v>
      </c>
      <c r="B199" s="3">
        <v>3354</v>
      </c>
    </row>
    <row r="200" spans="1:2" x14ac:dyDescent="0.25">
      <c r="A200" s="37">
        <v>13042</v>
      </c>
      <c r="B200" s="3">
        <v>2908</v>
      </c>
    </row>
    <row r="201" spans="1:2" x14ac:dyDescent="0.25">
      <c r="A201" s="37">
        <v>13072</v>
      </c>
      <c r="B201" s="3">
        <v>2477</v>
      </c>
    </row>
    <row r="202" spans="1:2" x14ac:dyDescent="0.25">
      <c r="A202" s="37">
        <v>13103</v>
      </c>
      <c r="B202" s="3">
        <v>2242</v>
      </c>
    </row>
    <row r="203" spans="1:2" x14ac:dyDescent="0.25">
      <c r="A203" s="37">
        <v>13133</v>
      </c>
      <c r="B203" s="3">
        <v>3336</v>
      </c>
    </row>
    <row r="204" spans="1:2" x14ac:dyDescent="0.25">
      <c r="A204" s="37">
        <v>13164</v>
      </c>
      <c r="B204" s="3">
        <v>1875</v>
      </c>
    </row>
    <row r="205" spans="1:2" x14ac:dyDescent="0.25">
      <c r="A205" s="37">
        <v>13195</v>
      </c>
      <c r="B205" s="3">
        <v>2626</v>
      </c>
    </row>
    <row r="206" spans="1:2" x14ac:dyDescent="0.25">
      <c r="A206" s="37">
        <v>13224</v>
      </c>
      <c r="B206" s="3">
        <v>2446</v>
      </c>
    </row>
    <row r="207" spans="1:2" x14ac:dyDescent="0.25">
      <c r="A207" s="37">
        <v>13255</v>
      </c>
      <c r="B207" s="3">
        <v>2857</v>
      </c>
    </row>
    <row r="208" spans="1:2" x14ac:dyDescent="0.25">
      <c r="A208" s="37">
        <v>13285</v>
      </c>
      <c r="B208" s="3">
        <v>3049</v>
      </c>
    </row>
    <row r="209" spans="1:2" x14ac:dyDescent="0.25">
      <c r="A209" s="37">
        <v>13316</v>
      </c>
      <c r="B209" s="3">
        <v>2649</v>
      </c>
    </row>
    <row r="210" spans="1:2" x14ac:dyDescent="0.25">
      <c r="A210" s="37">
        <v>13346</v>
      </c>
      <c r="B210" s="3">
        <v>2647</v>
      </c>
    </row>
    <row r="211" spans="1:2" x14ac:dyDescent="0.25">
      <c r="A211" s="37">
        <v>13377</v>
      </c>
      <c r="B211" s="3">
        <v>3009</v>
      </c>
    </row>
    <row r="212" spans="1:2" x14ac:dyDescent="0.25">
      <c r="A212" s="37">
        <v>13408</v>
      </c>
      <c r="B212" s="3">
        <v>2844</v>
      </c>
    </row>
    <row r="213" spans="1:2" x14ac:dyDescent="0.25">
      <c r="A213" s="37">
        <v>13438</v>
      </c>
      <c r="B213" s="3">
        <v>2955</v>
      </c>
    </row>
    <row r="214" spans="1:2" x14ac:dyDescent="0.25">
      <c r="A214" s="37">
        <v>13469</v>
      </c>
      <c r="B214" s="3">
        <v>2756</v>
      </c>
    </row>
    <row r="215" spans="1:2" x14ac:dyDescent="0.25">
      <c r="A215" s="37">
        <v>13499</v>
      </c>
      <c r="B215" s="3">
        <v>2614</v>
      </c>
    </row>
    <row r="216" spans="1:2" x14ac:dyDescent="0.25">
      <c r="A216" s="37">
        <v>13530</v>
      </c>
      <c r="B216" s="3">
        <v>1129</v>
      </c>
    </row>
    <row r="217" spans="1:2" x14ac:dyDescent="0.25">
      <c r="A217" s="37">
        <v>13561</v>
      </c>
      <c r="B217" s="3">
        <v>603</v>
      </c>
    </row>
    <row r="218" spans="1:2" x14ac:dyDescent="0.25">
      <c r="A218" s="37">
        <v>13589</v>
      </c>
      <c r="B218" s="3">
        <v>2058</v>
      </c>
    </row>
    <row r="219" spans="1:2" x14ac:dyDescent="0.25">
      <c r="A219" s="37">
        <v>13620</v>
      </c>
      <c r="B219" s="3">
        <v>2614</v>
      </c>
    </row>
    <row r="220" spans="1:2" x14ac:dyDescent="0.25">
      <c r="A220" s="37">
        <v>13650</v>
      </c>
      <c r="B220" s="3">
        <v>2638</v>
      </c>
    </row>
    <row r="221" spans="1:2" x14ac:dyDescent="0.25">
      <c r="A221" s="37">
        <v>13681</v>
      </c>
      <c r="B221" s="3">
        <v>2695</v>
      </c>
    </row>
    <row r="222" spans="1:2" x14ac:dyDescent="0.25">
      <c r="A222" s="37">
        <v>13711</v>
      </c>
      <c r="B222" s="3">
        <v>3199</v>
      </c>
    </row>
    <row r="223" spans="1:2" x14ac:dyDescent="0.25">
      <c r="A223" s="37">
        <v>13742</v>
      </c>
      <c r="B223" s="3">
        <v>2945</v>
      </c>
    </row>
    <row r="224" spans="1:2" x14ac:dyDescent="0.25">
      <c r="A224" s="37">
        <v>13773</v>
      </c>
      <c r="B224" s="3">
        <v>2351</v>
      </c>
    </row>
    <row r="225" spans="1:2" x14ac:dyDescent="0.25">
      <c r="A225" s="37">
        <v>13803</v>
      </c>
      <c r="B225" s="3">
        <v>2435</v>
      </c>
    </row>
    <row r="226" spans="1:2" x14ac:dyDescent="0.25">
      <c r="A226" s="37">
        <v>13834</v>
      </c>
      <c r="B226" s="3">
        <v>2425</v>
      </c>
    </row>
    <row r="227" spans="1:2" x14ac:dyDescent="0.25">
      <c r="A227" s="37">
        <v>13864</v>
      </c>
      <c r="B227" s="3">
        <v>2392</v>
      </c>
    </row>
    <row r="228" spans="1:2" x14ac:dyDescent="0.25">
      <c r="A228" s="37">
        <v>13895</v>
      </c>
      <c r="B228" s="3">
        <v>2095</v>
      </c>
    </row>
    <row r="229" spans="1:2" x14ac:dyDescent="0.25">
      <c r="A229" s="37">
        <v>13926</v>
      </c>
      <c r="B229" s="3">
        <v>1883</v>
      </c>
    </row>
    <row r="230" spans="1:2" x14ac:dyDescent="0.25">
      <c r="A230" s="37">
        <v>13954</v>
      </c>
      <c r="B230" s="3">
        <v>2569</v>
      </c>
    </row>
    <row r="231" spans="1:2" x14ac:dyDescent="0.25">
      <c r="A231" s="37">
        <v>13985</v>
      </c>
      <c r="B231" s="3">
        <v>1827</v>
      </c>
    </row>
    <row r="232" spans="1:2" x14ac:dyDescent="0.25">
      <c r="A232" s="37">
        <v>14015</v>
      </c>
      <c r="B232" s="3">
        <v>2081</v>
      </c>
    </row>
    <row r="233" spans="1:2" x14ac:dyDescent="0.25">
      <c r="A233" s="37">
        <v>14046</v>
      </c>
      <c r="B233" s="3">
        <v>2192</v>
      </c>
    </row>
    <row r="234" spans="1:2" x14ac:dyDescent="0.25">
      <c r="A234" s="37">
        <v>14076</v>
      </c>
      <c r="B234" s="3">
        <v>2565</v>
      </c>
    </row>
    <row r="235" spans="1:2" x14ac:dyDescent="0.25">
      <c r="A235" s="37">
        <v>14107</v>
      </c>
      <c r="B235" s="3">
        <v>1714</v>
      </c>
    </row>
    <row r="236" spans="1:2" x14ac:dyDescent="0.25">
      <c r="A236" s="37">
        <v>14138</v>
      </c>
      <c r="B236" s="3">
        <v>1574</v>
      </c>
    </row>
    <row r="237" spans="1:2" x14ac:dyDescent="0.25">
      <c r="A237" s="37">
        <v>14168</v>
      </c>
      <c r="B237" s="3">
        <v>2693</v>
      </c>
    </row>
    <row r="238" spans="1:2" x14ac:dyDescent="0.25">
      <c r="A238" s="37">
        <v>14199</v>
      </c>
      <c r="B238" s="3">
        <v>2359</v>
      </c>
    </row>
    <row r="239" spans="1:2" x14ac:dyDescent="0.25">
      <c r="A239" s="37">
        <v>14229</v>
      </c>
      <c r="B239" s="3">
        <v>2860</v>
      </c>
    </row>
    <row r="240" spans="1:2" x14ac:dyDescent="0.25">
      <c r="A240" s="37">
        <v>14260</v>
      </c>
      <c r="B240" s="3">
        <v>1868</v>
      </c>
    </row>
    <row r="241" spans="1:2" x14ac:dyDescent="0.25">
      <c r="A241" s="37">
        <v>14291</v>
      </c>
      <c r="B241" s="3">
        <v>1598</v>
      </c>
    </row>
    <row r="242" spans="1:2" x14ac:dyDescent="0.25">
      <c r="A242" s="37">
        <v>14319</v>
      </c>
      <c r="B242" s="3">
        <v>1630</v>
      </c>
    </row>
    <row r="243" spans="1:2" x14ac:dyDescent="0.25">
      <c r="A243" s="37">
        <v>14350</v>
      </c>
      <c r="B243" s="3">
        <v>2932</v>
      </c>
    </row>
    <row r="244" spans="1:2" x14ac:dyDescent="0.25">
      <c r="A244" s="37">
        <v>14380</v>
      </c>
      <c r="B244" s="3">
        <v>3928</v>
      </c>
    </row>
    <row r="245" spans="1:2" x14ac:dyDescent="0.25">
      <c r="A245" s="37">
        <v>14411</v>
      </c>
      <c r="B245" s="3">
        <v>3664</v>
      </c>
    </row>
    <row r="246" spans="1:2" x14ac:dyDescent="0.25">
      <c r="A246" s="37">
        <v>14441</v>
      </c>
      <c r="B246" s="3">
        <v>2934</v>
      </c>
    </row>
    <row r="247" spans="1:2" x14ac:dyDescent="0.25">
      <c r="A247" s="37">
        <v>14472</v>
      </c>
      <c r="B247" s="3">
        <v>2898</v>
      </c>
    </row>
    <row r="248" spans="1:2" x14ac:dyDescent="0.25">
      <c r="A248" s="37">
        <v>14503</v>
      </c>
      <c r="B248" s="3">
        <v>3084</v>
      </c>
    </row>
    <row r="249" spans="1:2" x14ac:dyDescent="0.25">
      <c r="A249" s="37">
        <v>14533</v>
      </c>
      <c r="B249" s="3">
        <v>3099</v>
      </c>
    </row>
    <row r="250" spans="1:2" x14ac:dyDescent="0.25">
      <c r="A250" s="37">
        <v>14564</v>
      </c>
      <c r="B250" s="3">
        <v>3132</v>
      </c>
    </row>
    <row r="251" spans="1:2" x14ac:dyDescent="0.25">
      <c r="A251" s="37">
        <v>14594</v>
      </c>
      <c r="B251" s="3">
        <v>2328</v>
      </c>
    </row>
    <row r="252" spans="1:2" x14ac:dyDescent="0.25">
      <c r="A252" s="37">
        <v>14625</v>
      </c>
      <c r="B252" s="3">
        <v>1950</v>
      </c>
    </row>
    <row r="253" spans="1:2" x14ac:dyDescent="0.25">
      <c r="A253" s="37">
        <v>14656</v>
      </c>
      <c r="B253" s="3">
        <v>2267</v>
      </c>
    </row>
    <row r="254" spans="1:2" x14ac:dyDescent="0.25">
      <c r="A254" s="37">
        <v>14685</v>
      </c>
      <c r="B254" s="3">
        <v>2895</v>
      </c>
    </row>
    <row r="255" spans="1:2" x14ac:dyDescent="0.25">
      <c r="A255" s="37">
        <v>14716</v>
      </c>
      <c r="B255" s="3">
        <v>3169</v>
      </c>
    </row>
    <row r="256" spans="1:2" x14ac:dyDescent="0.25">
      <c r="A256" s="37">
        <v>14746</v>
      </c>
      <c r="B256" s="3">
        <v>4097</v>
      </c>
    </row>
    <row r="257" spans="1:2" x14ac:dyDescent="0.25">
      <c r="A257" s="37">
        <v>14777</v>
      </c>
      <c r="B257" s="3">
        <v>3688</v>
      </c>
    </row>
    <row r="258" spans="1:2" x14ac:dyDescent="0.25">
      <c r="A258" s="37">
        <v>14807</v>
      </c>
      <c r="B258" s="3">
        <v>3981</v>
      </c>
    </row>
    <row r="259" spans="1:2" x14ac:dyDescent="0.25">
      <c r="A259" s="37">
        <v>14838</v>
      </c>
      <c r="B259" s="3">
        <v>4223</v>
      </c>
    </row>
    <row r="260" spans="1:2" x14ac:dyDescent="0.25">
      <c r="A260" s="37">
        <v>14869</v>
      </c>
      <c r="B260" s="3">
        <v>3912</v>
      </c>
    </row>
    <row r="261" spans="1:2" x14ac:dyDescent="0.25">
      <c r="A261" s="37">
        <v>14899</v>
      </c>
      <c r="B261" s="3">
        <v>3815</v>
      </c>
    </row>
    <row r="262" spans="1:2" x14ac:dyDescent="0.25">
      <c r="A262" s="37">
        <v>14930</v>
      </c>
      <c r="B262" s="3">
        <v>3932</v>
      </c>
    </row>
    <row r="263" spans="1:2" x14ac:dyDescent="0.25">
      <c r="A263" s="37">
        <v>14960</v>
      </c>
      <c r="B263" s="3">
        <v>4733</v>
      </c>
    </row>
    <row r="264" spans="1:2" x14ac:dyDescent="0.25">
      <c r="A264" s="37">
        <v>14991</v>
      </c>
      <c r="B264" s="3">
        <v>2793</v>
      </c>
    </row>
    <row r="265" spans="1:2" x14ac:dyDescent="0.25">
      <c r="A265" s="37">
        <v>15022</v>
      </c>
      <c r="B265" s="3">
        <v>3371</v>
      </c>
    </row>
    <row r="266" spans="1:2" x14ac:dyDescent="0.25">
      <c r="A266" s="37">
        <v>15050</v>
      </c>
      <c r="B266" s="3">
        <v>3821</v>
      </c>
    </row>
    <row r="267" spans="1:2" x14ac:dyDescent="0.25">
      <c r="A267" s="37">
        <v>15081</v>
      </c>
      <c r="B267" s="3">
        <v>3831</v>
      </c>
    </row>
    <row r="268" spans="1:2" x14ac:dyDescent="0.25">
      <c r="A268" s="37">
        <v>15111</v>
      </c>
      <c r="B268" s="3">
        <v>3866</v>
      </c>
    </row>
    <row r="269" spans="1:2" x14ac:dyDescent="0.25">
      <c r="A269" s="37">
        <v>15142</v>
      </c>
      <c r="B269" s="3">
        <v>4332</v>
      </c>
    </row>
    <row r="270" spans="1:2" x14ac:dyDescent="0.25">
      <c r="A270" s="37">
        <v>15172</v>
      </c>
      <c r="B270" s="3">
        <v>5331</v>
      </c>
    </row>
    <row r="271" spans="1:2" x14ac:dyDescent="0.25">
      <c r="A271" s="37">
        <v>15203</v>
      </c>
      <c r="B271" s="3">
        <v>4327</v>
      </c>
    </row>
    <row r="272" spans="1:2" x14ac:dyDescent="0.25">
      <c r="A272" s="37">
        <v>15234</v>
      </c>
      <c r="B272" s="3">
        <v>4662</v>
      </c>
    </row>
    <row r="273" spans="1:2" x14ac:dyDescent="0.25">
      <c r="A273" s="37">
        <v>15264</v>
      </c>
      <c r="B273" s="3">
        <v>4757</v>
      </c>
    </row>
    <row r="274" spans="1:2" x14ac:dyDescent="0.25">
      <c r="A274" s="37">
        <v>15295</v>
      </c>
      <c r="B274" s="3">
        <v>4757</v>
      </c>
    </row>
    <row r="275" spans="1:2" x14ac:dyDescent="0.25">
      <c r="A275" s="37">
        <v>15325</v>
      </c>
      <c r="B275" s="3">
        <v>4758</v>
      </c>
    </row>
    <row r="276" spans="1:2" x14ac:dyDescent="0.25">
      <c r="A276" s="37">
        <v>15356</v>
      </c>
      <c r="B276" s="3">
        <v>3554</v>
      </c>
    </row>
    <row r="277" spans="1:2" x14ac:dyDescent="0.25">
      <c r="A277" s="37">
        <v>15387</v>
      </c>
      <c r="B277" s="3">
        <v>3068</v>
      </c>
    </row>
    <row r="278" spans="1:2" x14ac:dyDescent="0.25">
      <c r="A278" s="37">
        <v>15415</v>
      </c>
      <c r="B278" s="3">
        <v>2058</v>
      </c>
    </row>
    <row r="279" spans="1:2" x14ac:dyDescent="0.25">
      <c r="A279" s="37">
        <v>15446</v>
      </c>
      <c r="B279" s="3">
        <v>1109</v>
      </c>
    </row>
    <row r="280" spans="1:2" x14ac:dyDescent="0.25">
      <c r="A280" s="37">
        <v>15476</v>
      </c>
      <c r="B280" s="3">
        <v>849</v>
      </c>
    </row>
    <row r="281" spans="1:2" x14ac:dyDescent="0.25">
      <c r="A281" s="37">
        <v>15507</v>
      </c>
      <c r="B281" s="3">
        <v>540</v>
      </c>
    </row>
    <row r="282" spans="1:2" x14ac:dyDescent="0.25">
      <c r="A282" s="37">
        <v>15537</v>
      </c>
      <c r="B282" s="3">
        <v>135</v>
      </c>
    </row>
    <row r="283" spans="1:2" x14ac:dyDescent="0.25">
      <c r="A283" s="37">
        <v>15568</v>
      </c>
      <c r="B283" s="3">
        <v>315</v>
      </c>
    </row>
    <row r="284" spans="1:2" x14ac:dyDescent="0.25">
      <c r="A284" s="37">
        <v>15599</v>
      </c>
      <c r="B284" s="3">
        <v>236</v>
      </c>
    </row>
    <row r="285" spans="1:2" x14ac:dyDescent="0.25">
      <c r="A285" s="37">
        <v>15629</v>
      </c>
      <c r="B285" s="3">
        <v>111</v>
      </c>
    </row>
    <row r="286" spans="1:2" x14ac:dyDescent="0.25">
      <c r="A286" s="37">
        <v>15660</v>
      </c>
      <c r="B286" s="3">
        <v>74</v>
      </c>
    </row>
    <row r="287" spans="1:2" x14ac:dyDescent="0.25">
      <c r="A287" s="37">
        <v>15690</v>
      </c>
      <c r="B287" s="3">
        <v>248</v>
      </c>
    </row>
    <row r="288" spans="1:2" x14ac:dyDescent="0.25">
      <c r="A288" s="37">
        <v>15721</v>
      </c>
      <c r="B288" s="3">
        <v>254</v>
      </c>
    </row>
    <row r="289" spans="1:2" x14ac:dyDescent="0.25">
      <c r="A289" s="37">
        <v>15752</v>
      </c>
      <c r="B289" s="3">
        <v>0</v>
      </c>
    </row>
    <row r="290" spans="1:2" x14ac:dyDescent="0.25">
      <c r="A290" s="37">
        <v>15780</v>
      </c>
      <c r="B290" s="3">
        <v>138</v>
      </c>
    </row>
    <row r="291" spans="1:2" x14ac:dyDescent="0.25">
      <c r="A291" s="37">
        <v>15811</v>
      </c>
      <c r="B291" s="3">
        <v>179</v>
      </c>
    </row>
    <row r="292" spans="1:2" x14ac:dyDescent="0.25">
      <c r="A292" s="37">
        <v>15841</v>
      </c>
      <c r="B292" s="3">
        <v>72</v>
      </c>
    </row>
    <row r="293" spans="1:2" x14ac:dyDescent="0.25">
      <c r="A293" s="37">
        <v>15872</v>
      </c>
      <c r="B293" s="3">
        <v>454</v>
      </c>
    </row>
    <row r="294" spans="1:2" x14ac:dyDescent="0.25">
      <c r="A294" s="37">
        <v>15902</v>
      </c>
      <c r="B294" s="3">
        <v>122</v>
      </c>
    </row>
    <row r="295" spans="1:2" x14ac:dyDescent="0.25">
      <c r="A295" s="37">
        <v>15933</v>
      </c>
      <c r="B295" s="3">
        <v>2036</v>
      </c>
    </row>
    <row r="296" spans="1:2" x14ac:dyDescent="0.25">
      <c r="A296" s="37">
        <v>15964</v>
      </c>
      <c r="B296" s="3">
        <v>1568</v>
      </c>
    </row>
    <row r="297" spans="1:2" x14ac:dyDescent="0.25">
      <c r="A297" s="37">
        <v>15994</v>
      </c>
      <c r="B297" s="3">
        <v>2797</v>
      </c>
    </row>
    <row r="298" spans="1:2" x14ac:dyDescent="0.25">
      <c r="A298" s="37">
        <v>16025</v>
      </c>
      <c r="B298" s="3">
        <v>2740</v>
      </c>
    </row>
    <row r="299" spans="1:2" x14ac:dyDescent="0.25">
      <c r="A299" s="37">
        <v>16055</v>
      </c>
      <c r="B299" s="3">
        <v>3473</v>
      </c>
    </row>
    <row r="300" spans="1:2" x14ac:dyDescent="0.25">
      <c r="A300" s="37">
        <v>16086</v>
      </c>
      <c r="B300" s="3">
        <v>3083</v>
      </c>
    </row>
    <row r="301" spans="1:2" x14ac:dyDescent="0.25">
      <c r="A301" s="37">
        <v>16117</v>
      </c>
      <c r="B301" s="3">
        <v>3183</v>
      </c>
    </row>
    <row r="302" spans="1:2" x14ac:dyDescent="0.25">
      <c r="A302" s="37">
        <v>16146</v>
      </c>
      <c r="B302" s="3">
        <v>2281</v>
      </c>
    </row>
    <row r="303" spans="1:2" x14ac:dyDescent="0.25">
      <c r="A303" s="37">
        <v>16177</v>
      </c>
      <c r="B303" s="3">
        <v>3371</v>
      </c>
    </row>
    <row r="304" spans="1:2" x14ac:dyDescent="0.25">
      <c r="A304" s="37">
        <v>16207</v>
      </c>
      <c r="B304" s="3">
        <v>4217</v>
      </c>
    </row>
    <row r="305" spans="1:2" x14ac:dyDescent="0.25">
      <c r="A305" s="37">
        <v>16238</v>
      </c>
      <c r="B305" s="3">
        <v>3719</v>
      </c>
    </row>
    <row r="306" spans="1:2" x14ac:dyDescent="0.25">
      <c r="A306" s="37">
        <v>16268</v>
      </c>
      <c r="B306" s="3">
        <v>3195</v>
      </c>
    </row>
    <row r="307" spans="1:2" x14ac:dyDescent="0.25">
      <c r="A307" s="37">
        <v>16299</v>
      </c>
      <c r="B307" s="3">
        <v>4975</v>
      </c>
    </row>
    <row r="308" spans="1:2" x14ac:dyDescent="0.25">
      <c r="A308" s="37">
        <v>16330</v>
      </c>
      <c r="B308" s="3">
        <v>3802</v>
      </c>
    </row>
    <row r="309" spans="1:2" x14ac:dyDescent="0.25">
      <c r="A309" s="37">
        <v>16360</v>
      </c>
      <c r="B309" s="3">
        <v>5585</v>
      </c>
    </row>
    <row r="310" spans="1:2" x14ac:dyDescent="0.25">
      <c r="A310" s="37">
        <v>16391</v>
      </c>
      <c r="B310" s="3">
        <v>3377</v>
      </c>
    </row>
    <row r="311" spans="1:2" x14ac:dyDescent="0.25">
      <c r="A311" s="37">
        <v>16421</v>
      </c>
      <c r="B311" s="3">
        <v>4027</v>
      </c>
    </row>
    <row r="312" spans="1:2" x14ac:dyDescent="0.25">
      <c r="A312" s="37">
        <v>16452</v>
      </c>
      <c r="B312" s="3">
        <v>3969</v>
      </c>
    </row>
    <row r="313" spans="1:2" x14ac:dyDescent="0.25">
      <c r="A313" s="37">
        <v>16483</v>
      </c>
      <c r="B313" s="3">
        <v>3939</v>
      </c>
    </row>
    <row r="314" spans="1:2" x14ac:dyDescent="0.25">
      <c r="A314" s="37">
        <v>16511</v>
      </c>
      <c r="B314" s="3">
        <v>6197</v>
      </c>
    </row>
    <row r="315" spans="1:2" x14ac:dyDescent="0.25">
      <c r="A315" s="37">
        <v>16542</v>
      </c>
      <c r="B315" s="3">
        <v>5151</v>
      </c>
    </row>
    <row r="316" spans="1:2" x14ac:dyDescent="0.25">
      <c r="A316" s="37">
        <v>16572</v>
      </c>
      <c r="B316" s="3">
        <v>6621</v>
      </c>
    </row>
    <row r="317" spans="1:2" x14ac:dyDescent="0.25">
      <c r="A317" s="37">
        <v>16603</v>
      </c>
      <c r="B317" s="3">
        <v>5620</v>
      </c>
    </row>
    <row r="318" spans="1:2" x14ac:dyDescent="0.25">
      <c r="A318" s="37">
        <v>16633</v>
      </c>
      <c r="B318" s="3">
        <v>7601</v>
      </c>
    </row>
    <row r="319" spans="1:2" x14ac:dyDescent="0.25">
      <c r="A319" s="37">
        <v>16664</v>
      </c>
      <c r="B319" s="3">
        <v>7230</v>
      </c>
    </row>
    <row r="320" spans="1:2" x14ac:dyDescent="0.25">
      <c r="A320" s="37">
        <v>16695</v>
      </c>
      <c r="B320" s="3">
        <v>5759</v>
      </c>
    </row>
    <row r="321" spans="1:2" x14ac:dyDescent="0.25">
      <c r="A321" s="37">
        <v>16725</v>
      </c>
      <c r="B321" s="3">
        <v>7347</v>
      </c>
    </row>
    <row r="322" spans="1:2" x14ac:dyDescent="0.25">
      <c r="A322" s="37">
        <v>16756</v>
      </c>
      <c r="B322" s="3">
        <v>7395</v>
      </c>
    </row>
    <row r="323" spans="1:2" x14ac:dyDescent="0.25">
      <c r="A323" s="37">
        <v>16786</v>
      </c>
      <c r="B323" s="3">
        <v>7508</v>
      </c>
    </row>
    <row r="324" spans="1:2" x14ac:dyDescent="0.25">
      <c r="A324" s="37">
        <v>16817</v>
      </c>
      <c r="B324" s="3">
        <v>6917</v>
      </c>
    </row>
    <row r="325" spans="1:2" x14ac:dyDescent="0.25">
      <c r="A325" s="37">
        <v>16848</v>
      </c>
      <c r="B325" s="3">
        <v>6787</v>
      </c>
    </row>
    <row r="326" spans="1:2" x14ac:dyDescent="0.25">
      <c r="A326" s="37">
        <v>16876</v>
      </c>
      <c r="B326" s="3">
        <v>6812</v>
      </c>
    </row>
    <row r="327" spans="1:2" x14ac:dyDescent="0.25">
      <c r="A327" s="37">
        <v>16907</v>
      </c>
      <c r="B327" s="3">
        <v>7466</v>
      </c>
    </row>
    <row r="328" spans="1:2" x14ac:dyDescent="0.25">
      <c r="A328" s="37">
        <v>16937</v>
      </c>
      <c r="B328" s="3">
        <v>7508</v>
      </c>
    </row>
    <row r="329" spans="1:2" x14ac:dyDescent="0.25">
      <c r="A329" s="37">
        <v>16968</v>
      </c>
      <c r="B329" s="3">
        <v>6880</v>
      </c>
    </row>
    <row r="330" spans="1:2" x14ac:dyDescent="0.25">
      <c r="A330" s="37">
        <v>16998</v>
      </c>
      <c r="B330" s="3">
        <v>6978</v>
      </c>
    </row>
    <row r="331" spans="1:2" x14ac:dyDescent="0.25">
      <c r="A331" s="37">
        <v>17029</v>
      </c>
      <c r="B331" s="3">
        <v>8296</v>
      </c>
    </row>
    <row r="332" spans="1:2" x14ac:dyDescent="0.25">
      <c r="A332" s="37">
        <v>17060</v>
      </c>
      <c r="B332" s="3">
        <v>7508</v>
      </c>
    </row>
    <row r="333" spans="1:2" x14ac:dyDescent="0.25">
      <c r="A333" s="37">
        <v>17090</v>
      </c>
      <c r="B333" s="3">
        <v>7001</v>
      </c>
    </row>
    <row r="334" spans="1:2" x14ac:dyDescent="0.25">
      <c r="A334" s="37">
        <v>17121</v>
      </c>
      <c r="B334" s="3">
        <v>6852</v>
      </c>
    </row>
    <row r="335" spans="1:2" x14ac:dyDescent="0.25">
      <c r="A335" s="37">
        <v>17151</v>
      </c>
      <c r="B335" s="3">
        <v>7061</v>
      </c>
    </row>
    <row r="336" spans="1:2" x14ac:dyDescent="0.25">
      <c r="A336" s="37">
        <v>17182</v>
      </c>
      <c r="B336" s="3">
        <v>7763</v>
      </c>
    </row>
    <row r="337" spans="1:2" x14ac:dyDescent="0.25">
      <c r="A337" s="37">
        <v>17213</v>
      </c>
      <c r="B337" s="3">
        <v>8444</v>
      </c>
    </row>
    <row r="338" spans="1:2" x14ac:dyDescent="0.25">
      <c r="A338" s="37">
        <v>17241</v>
      </c>
      <c r="B338" s="3">
        <v>9263</v>
      </c>
    </row>
    <row r="339" spans="1:2" x14ac:dyDescent="0.25">
      <c r="A339" s="37">
        <v>17272</v>
      </c>
      <c r="B339" s="3">
        <v>7276</v>
      </c>
    </row>
    <row r="340" spans="1:2" x14ac:dyDescent="0.25">
      <c r="A340" s="37">
        <v>17302</v>
      </c>
      <c r="B340" s="3">
        <v>8703</v>
      </c>
    </row>
    <row r="341" spans="1:2" x14ac:dyDescent="0.25">
      <c r="A341" s="37">
        <v>17333</v>
      </c>
      <c r="B341" s="3">
        <v>7628</v>
      </c>
    </row>
    <row r="342" spans="1:2" x14ac:dyDescent="0.25">
      <c r="A342" s="37">
        <v>17363</v>
      </c>
      <c r="B342" s="3">
        <v>7294</v>
      </c>
    </row>
    <row r="343" spans="1:2" x14ac:dyDescent="0.25">
      <c r="A343" s="37">
        <v>17394</v>
      </c>
      <c r="B343" s="3">
        <v>8242</v>
      </c>
    </row>
    <row r="344" spans="1:2" x14ac:dyDescent="0.25">
      <c r="A344" s="37">
        <v>17425</v>
      </c>
      <c r="B344" s="3">
        <v>8658</v>
      </c>
    </row>
    <row r="345" spans="1:2" x14ac:dyDescent="0.25">
      <c r="A345" s="37">
        <v>17455</v>
      </c>
      <c r="B345" s="3">
        <v>7761</v>
      </c>
    </row>
    <row r="346" spans="1:2" x14ac:dyDescent="0.25">
      <c r="A346" s="37">
        <v>17486</v>
      </c>
      <c r="B346" s="3">
        <v>7688</v>
      </c>
    </row>
    <row r="347" spans="1:2" x14ac:dyDescent="0.25">
      <c r="A347" s="37">
        <v>17516</v>
      </c>
      <c r="B347" s="3">
        <v>8812</v>
      </c>
    </row>
    <row r="348" spans="1:2" x14ac:dyDescent="0.25">
      <c r="A348" s="37">
        <v>17547</v>
      </c>
      <c r="B348" s="3">
        <v>8427</v>
      </c>
    </row>
    <row r="349" spans="1:2" x14ac:dyDescent="0.25">
      <c r="A349" s="37">
        <v>17578</v>
      </c>
      <c r="B349" s="3">
        <v>8354</v>
      </c>
    </row>
    <row r="350" spans="1:2" x14ac:dyDescent="0.25">
      <c r="A350" s="37">
        <v>17607</v>
      </c>
      <c r="B350" s="3">
        <v>8682</v>
      </c>
    </row>
    <row r="351" spans="1:2" x14ac:dyDescent="0.25">
      <c r="A351" s="37">
        <v>17638</v>
      </c>
      <c r="B351" s="3">
        <v>9757</v>
      </c>
    </row>
    <row r="352" spans="1:2" x14ac:dyDescent="0.25">
      <c r="A352" s="37">
        <v>17668</v>
      </c>
      <c r="B352" s="3">
        <v>10293</v>
      </c>
    </row>
    <row r="353" spans="1:2" x14ac:dyDescent="0.25">
      <c r="A353" s="37">
        <v>17699</v>
      </c>
      <c r="B353" s="3">
        <v>9749</v>
      </c>
    </row>
    <row r="354" spans="1:2" x14ac:dyDescent="0.25">
      <c r="A354" s="37">
        <v>17729</v>
      </c>
      <c r="B354" s="3">
        <v>11478</v>
      </c>
    </row>
    <row r="355" spans="1:2" x14ac:dyDescent="0.25">
      <c r="A355" s="37">
        <v>17760</v>
      </c>
      <c r="B355" s="3">
        <v>10883</v>
      </c>
    </row>
    <row r="356" spans="1:2" x14ac:dyDescent="0.25">
      <c r="A356" s="37">
        <v>17791</v>
      </c>
      <c r="B356" s="3">
        <v>11428</v>
      </c>
    </row>
    <row r="357" spans="1:2" x14ac:dyDescent="0.25">
      <c r="A357" s="37">
        <v>17821</v>
      </c>
      <c r="B357" s="3">
        <v>12572</v>
      </c>
    </row>
    <row r="358" spans="1:2" x14ac:dyDescent="0.25">
      <c r="A358" s="37">
        <v>17852</v>
      </c>
      <c r="B358" s="3">
        <v>12923</v>
      </c>
    </row>
    <row r="359" spans="1:2" x14ac:dyDescent="0.25">
      <c r="A359" s="37">
        <v>17882</v>
      </c>
      <c r="B359" s="3">
        <v>14547</v>
      </c>
    </row>
    <row r="360" spans="1:2" x14ac:dyDescent="0.25">
      <c r="A360" s="37">
        <v>17913</v>
      </c>
      <c r="B360" s="3">
        <v>14131</v>
      </c>
    </row>
    <row r="361" spans="1:2" x14ac:dyDescent="0.25">
      <c r="A361" s="37">
        <v>17944</v>
      </c>
      <c r="B361" s="3">
        <v>12547</v>
      </c>
    </row>
    <row r="362" spans="1:2" x14ac:dyDescent="0.25">
      <c r="A362" s="37">
        <v>17972</v>
      </c>
      <c r="B362" s="3">
        <v>11085</v>
      </c>
    </row>
    <row r="363" spans="1:2" x14ac:dyDescent="0.25">
      <c r="A363" s="37">
        <v>18003</v>
      </c>
      <c r="B363" s="3">
        <v>11952</v>
      </c>
    </row>
    <row r="364" spans="1:2" x14ac:dyDescent="0.25">
      <c r="A364" s="37">
        <v>18033</v>
      </c>
      <c r="B364" s="3">
        <v>12669</v>
      </c>
    </row>
    <row r="365" spans="1:2" x14ac:dyDescent="0.25">
      <c r="A365" s="37">
        <v>18064</v>
      </c>
      <c r="B365" s="3">
        <v>11678</v>
      </c>
    </row>
    <row r="366" spans="1:2" x14ac:dyDescent="0.25">
      <c r="A366" s="37">
        <v>18094</v>
      </c>
      <c r="B366" s="3">
        <v>12988</v>
      </c>
    </row>
    <row r="367" spans="1:2" x14ac:dyDescent="0.25">
      <c r="A367" s="37">
        <v>18125</v>
      </c>
      <c r="B367" s="3">
        <v>12472</v>
      </c>
    </row>
    <row r="368" spans="1:2" x14ac:dyDescent="0.25">
      <c r="A368" s="37">
        <v>18156</v>
      </c>
      <c r="B368" s="3">
        <v>10845</v>
      </c>
    </row>
    <row r="369" spans="1:2" x14ac:dyDescent="0.25">
      <c r="A369" s="37">
        <v>18186</v>
      </c>
      <c r="B369" s="3">
        <v>15242</v>
      </c>
    </row>
    <row r="370" spans="1:2" x14ac:dyDescent="0.25">
      <c r="A370" s="37">
        <v>18217</v>
      </c>
      <c r="B370" s="3">
        <v>13036</v>
      </c>
    </row>
    <row r="371" spans="1:2" x14ac:dyDescent="0.25">
      <c r="A371" s="37">
        <v>18247</v>
      </c>
      <c r="B371" s="3">
        <v>15041</v>
      </c>
    </row>
    <row r="372" spans="1:2" x14ac:dyDescent="0.25">
      <c r="A372" s="37">
        <v>18278</v>
      </c>
      <c r="B372" s="3">
        <v>15102</v>
      </c>
    </row>
    <row r="373" spans="1:2" x14ac:dyDescent="0.25">
      <c r="A373" s="37">
        <v>18309</v>
      </c>
      <c r="B373" s="3">
        <v>11499</v>
      </c>
    </row>
    <row r="374" spans="1:2" x14ac:dyDescent="0.25">
      <c r="A374" s="37">
        <v>18337</v>
      </c>
      <c r="B374" s="3">
        <v>14614</v>
      </c>
    </row>
    <row r="375" spans="1:2" x14ac:dyDescent="0.25">
      <c r="A375" s="37">
        <v>18368</v>
      </c>
      <c r="B375" s="3">
        <v>15336</v>
      </c>
    </row>
    <row r="376" spans="1:2" x14ac:dyDescent="0.25">
      <c r="A376" s="37">
        <v>18398</v>
      </c>
      <c r="B376" s="3">
        <v>13618</v>
      </c>
    </row>
    <row r="377" spans="1:2" x14ac:dyDescent="0.25">
      <c r="A377" s="37">
        <v>18429</v>
      </c>
      <c r="B377" s="3">
        <v>14931</v>
      </c>
    </row>
    <row r="378" spans="1:2" x14ac:dyDescent="0.25">
      <c r="A378" s="37">
        <v>18459</v>
      </c>
      <c r="B378" s="3">
        <v>15076</v>
      </c>
    </row>
    <row r="379" spans="1:2" x14ac:dyDescent="0.25">
      <c r="A379" s="37">
        <v>18490</v>
      </c>
      <c r="B379" s="3">
        <v>15539</v>
      </c>
    </row>
    <row r="380" spans="1:2" x14ac:dyDescent="0.25">
      <c r="A380" s="37">
        <v>18521</v>
      </c>
      <c r="B380" s="3">
        <v>15760</v>
      </c>
    </row>
    <row r="381" spans="1:2" x14ac:dyDescent="0.25">
      <c r="A381" s="37">
        <v>18551</v>
      </c>
      <c r="B381" s="3">
        <v>15809</v>
      </c>
    </row>
    <row r="382" spans="1:2" x14ac:dyDescent="0.25">
      <c r="A382" s="37">
        <v>18582</v>
      </c>
      <c r="B382" s="3">
        <v>13992</v>
      </c>
    </row>
    <row r="383" spans="1:2" x14ac:dyDescent="0.25">
      <c r="A383" s="37">
        <v>18612</v>
      </c>
      <c r="B383" s="3">
        <v>16438</v>
      </c>
    </row>
    <row r="384" spans="1:2" x14ac:dyDescent="0.25">
      <c r="A384" s="37">
        <v>18643</v>
      </c>
      <c r="B384" s="3">
        <v>15472</v>
      </c>
    </row>
    <row r="385" spans="1:2" x14ac:dyDescent="0.25">
      <c r="A385" s="37">
        <v>18674</v>
      </c>
      <c r="B385" s="3">
        <v>13096</v>
      </c>
    </row>
    <row r="386" spans="1:2" x14ac:dyDescent="0.25">
      <c r="A386" s="37">
        <v>18702</v>
      </c>
      <c r="B386" s="3">
        <v>14971</v>
      </c>
    </row>
    <row r="387" spans="1:2" x14ac:dyDescent="0.25">
      <c r="A387" s="37">
        <v>18733</v>
      </c>
      <c r="B387" s="3">
        <v>15319</v>
      </c>
    </row>
    <row r="388" spans="1:2" x14ac:dyDescent="0.25">
      <c r="A388" s="37">
        <v>18763</v>
      </c>
      <c r="B388" s="3">
        <v>16051</v>
      </c>
    </row>
    <row r="389" spans="1:2" x14ac:dyDescent="0.25">
      <c r="A389" s="37">
        <v>18794</v>
      </c>
      <c r="B389" s="3">
        <v>16889</v>
      </c>
    </row>
    <row r="390" spans="1:2" x14ac:dyDescent="0.25">
      <c r="A390" s="37">
        <v>18824</v>
      </c>
      <c r="B390" s="3">
        <v>16940</v>
      </c>
    </row>
    <row r="391" spans="1:2" x14ac:dyDescent="0.25">
      <c r="A391" s="37">
        <v>18855</v>
      </c>
      <c r="B391" s="3">
        <v>16404</v>
      </c>
    </row>
    <row r="392" spans="1:2" x14ac:dyDescent="0.25">
      <c r="A392" s="37">
        <v>18886</v>
      </c>
      <c r="B392" s="3">
        <v>15000</v>
      </c>
    </row>
    <row r="393" spans="1:2" x14ac:dyDescent="0.25">
      <c r="A393" s="37">
        <v>18916</v>
      </c>
      <c r="B393" s="3">
        <v>13054</v>
      </c>
    </row>
    <row r="394" spans="1:2" x14ac:dyDescent="0.25">
      <c r="A394" s="37">
        <v>18947</v>
      </c>
      <c r="B394" s="3">
        <v>12760</v>
      </c>
    </row>
    <row r="395" spans="1:2" x14ac:dyDescent="0.25">
      <c r="A395" s="37">
        <v>18977</v>
      </c>
      <c r="B395" s="3">
        <v>13117</v>
      </c>
    </row>
    <row r="396" spans="1:2" x14ac:dyDescent="0.25">
      <c r="A396" s="37">
        <v>19008</v>
      </c>
      <c r="B396" s="3">
        <v>15123</v>
      </c>
    </row>
    <row r="397" spans="1:2" x14ac:dyDescent="0.25">
      <c r="A397" s="37">
        <v>19039</v>
      </c>
      <c r="B397" s="3">
        <v>14228</v>
      </c>
    </row>
    <row r="398" spans="1:2" x14ac:dyDescent="0.25">
      <c r="A398" s="37">
        <v>19068</v>
      </c>
      <c r="B398" s="3">
        <v>15817</v>
      </c>
    </row>
    <row r="399" spans="1:2" x14ac:dyDescent="0.25">
      <c r="A399" s="37">
        <v>19099</v>
      </c>
      <c r="B399" s="3">
        <v>16170</v>
      </c>
    </row>
    <row r="400" spans="1:2" x14ac:dyDescent="0.25">
      <c r="A400" s="37">
        <v>19129</v>
      </c>
      <c r="B400" s="3">
        <v>16903</v>
      </c>
    </row>
    <row r="401" spans="1:2" x14ac:dyDescent="0.25">
      <c r="A401" s="37">
        <v>19160</v>
      </c>
      <c r="B401" s="3">
        <v>17434</v>
      </c>
    </row>
    <row r="402" spans="1:2" x14ac:dyDescent="0.25">
      <c r="A402" s="37">
        <v>19190</v>
      </c>
      <c r="B402" s="3">
        <v>18519</v>
      </c>
    </row>
    <row r="403" spans="1:2" x14ac:dyDescent="0.25">
      <c r="A403" s="37">
        <v>19221</v>
      </c>
      <c r="B403" s="3">
        <v>19596</v>
      </c>
    </row>
    <row r="404" spans="1:2" x14ac:dyDescent="0.25">
      <c r="A404" s="37">
        <v>19252</v>
      </c>
      <c r="B404" s="3">
        <v>18459</v>
      </c>
    </row>
    <row r="405" spans="1:2" x14ac:dyDescent="0.25">
      <c r="A405" s="37">
        <v>19282</v>
      </c>
      <c r="B405" s="3">
        <v>19948</v>
      </c>
    </row>
    <row r="406" spans="1:2" x14ac:dyDescent="0.25">
      <c r="A406" s="37">
        <v>19313</v>
      </c>
      <c r="B406" s="3">
        <v>18709</v>
      </c>
    </row>
    <row r="407" spans="1:2" x14ac:dyDescent="0.25">
      <c r="A407" s="37">
        <v>19343</v>
      </c>
      <c r="B407" s="3">
        <v>18685</v>
      </c>
    </row>
    <row r="408" spans="1:2" x14ac:dyDescent="0.25">
      <c r="A408" s="37">
        <v>19374</v>
      </c>
      <c r="B408" s="3">
        <v>19098</v>
      </c>
    </row>
    <row r="409" spans="1:2" x14ac:dyDescent="0.25">
      <c r="A409" s="37">
        <v>19405</v>
      </c>
      <c r="B409" s="3">
        <v>16400</v>
      </c>
    </row>
    <row r="410" spans="1:2" x14ac:dyDescent="0.25">
      <c r="A410" s="37">
        <v>19433</v>
      </c>
      <c r="B410" s="3">
        <v>20320</v>
      </c>
    </row>
    <row r="411" spans="1:2" x14ac:dyDescent="0.25">
      <c r="A411" s="37">
        <v>19464</v>
      </c>
      <c r="B411" s="3">
        <v>18839</v>
      </c>
    </row>
    <row r="412" spans="1:2" x14ac:dyDescent="0.25">
      <c r="A412" s="37">
        <v>19494</v>
      </c>
      <c r="B412" s="3">
        <v>21677</v>
      </c>
    </row>
    <row r="413" spans="1:2" x14ac:dyDescent="0.25">
      <c r="A413" s="37">
        <v>19525</v>
      </c>
      <c r="B413" s="3">
        <v>21207</v>
      </c>
    </row>
    <row r="414" spans="1:2" x14ac:dyDescent="0.25">
      <c r="A414" s="37">
        <v>19555</v>
      </c>
      <c r="B414" s="3">
        <v>19513</v>
      </c>
    </row>
    <row r="415" spans="1:2" x14ac:dyDescent="0.25">
      <c r="A415" s="37">
        <v>19586</v>
      </c>
      <c r="B415" s="3">
        <v>20847</v>
      </c>
    </row>
    <row r="416" spans="1:2" x14ac:dyDescent="0.25">
      <c r="A416" s="37">
        <v>19617</v>
      </c>
      <c r="B416" s="3">
        <v>20757</v>
      </c>
    </row>
    <row r="417" spans="1:2" x14ac:dyDescent="0.25">
      <c r="A417" s="37">
        <v>19647</v>
      </c>
      <c r="B417" s="3">
        <v>19806</v>
      </c>
    </row>
    <row r="418" spans="1:2" x14ac:dyDescent="0.25">
      <c r="A418" s="37">
        <v>19678</v>
      </c>
      <c r="B418" s="3">
        <v>19444</v>
      </c>
    </row>
    <row r="419" spans="1:2" x14ac:dyDescent="0.25">
      <c r="A419" s="37">
        <v>19708</v>
      </c>
      <c r="B419" s="3">
        <v>18547</v>
      </c>
    </row>
    <row r="420" spans="1:2" x14ac:dyDescent="0.25">
      <c r="A420" s="37">
        <v>19739</v>
      </c>
      <c r="B420" s="3">
        <v>19141</v>
      </c>
    </row>
    <row r="421" spans="1:2" x14ac:dyDescent="0.25">
      <c r="A421" s="37">
        <v>19770</v>
      </c>
      <c r="B421" s="3">
        <v>17395</v>
      </c>
    </row>
    <row r="422" spans="1:2" x14ac:dyDescent="0.25">
      <c r="A422" s="37">
        <v>19798</v>
      </c>
      <c r="B422" s="3">
        <v>20260</v>
      </c>
    </row>
    <row r="423" spans="1:2" x14ac:dyDescent="0.25">
      <c r="A423" s="37">
        <v>19829</v>
      </c>
      <c r="B423" s="3">
        <v>17229</v>
      </c>
    </row>
    <row r="424" spans="1:2" x14ac:dyDescent="0.25">
      <c r="A424" s="37">
        <v>19859</v>
      </c>
      <c r="B424" s="3">
        <v>21957</v>
      </c>
    </row>
    <row r="425" spans="1:2" x14ac:dyDescent="0.25">
      <c r="A425" s="37">
        <v>19890</v>
      </c>
      <c r="B425" s="3">
        <v>18728</v>
      </c>
    </row>
    <row r="426" spans="1:2" x14ac:dyDescent="0.25">
      <c r="A426" s="37">
        <v>19920</v>
      </c>
      <c r="B426" s="3">
        <v>22448</v>
      </c>
    </row>
    <row r="427" spans="1:2" x14ac:dyDescent="0.25">
      <c r="A427" s="37">
        <v>19951</v>
      </c>
      <c r="B427" s="3">
        <v>20589</v>
      </c>
    </row>
    <row r="428" spans="1:2" x14ac:dyDescent="0.25">
      <c r="A428" s="37">
        <v>19982</v>
      </c>
      <c r="B428" s="3">
        <v>20168</v>
      </c>
    </row>
    <row r="429" spans="1:2" x14ac:dyDescent="0.25">
      <c r="A429" s="37">
        <v>20012</v>
      </c>
      <c r="B429" s="3">
        <v>19893</v>
      </c>
    </row>
    <row r="430" spans="1:2" x14ac:dyDescent="0.25">
      <c r="A430" s="37">
        <v>20043</v>
      </c>
      <c r="B430" s="3">
        <v>19082</v>
      </c>
    </row>
    <row r="431" spans="1:2" x14ac:dyDescent="0.25">
      <c r="A431" s="37">
        <v>20073</v>
      </c>
      <c r="B431" s="3">
        <v>22589</v>
      </c>
    </row>
    <row r="432" spans="1:2" x14ac:dyDescent="0.25">
      <c r="A432" s="37">
        <v>20104</v>
      </c>
      <c r="B432" s="3">
        <v>22922</v>
      </c>
    </row>
    <row r="433" spans="1:2" x14ac:dyDescent="0.25">
      <c r="A433" s="37">
        <v>20135</v>
      </c>
      <c r="B433" s="3">
        <v>21033</v>
      </c>
    </row>
    <row r="434" spans="1:2" x14ac:dyDescent="0.25">
      <c r="A434" s="37">
        <v>20163</v>
      </c>
      <c r="B434" s="3">
        <v>22989</v>
      </c>
    </row>
    <row r="435" spans="1:2" x14ac:dyDescent="0.25">
      <c r="A435" s="37">
        <v>20194</v>
      </c>
      <c r="B435" s="3">
        <v>20907</v>
      </c>
    </row>
    <row r="436" spans="1:2" x14ac:dyDescent="0.25">
      <c r="A436" s="37">
        <v>20224</v>
      </c>
      <c r="B436" s="3">
        <v>23017</v>
      </c>
    </row>
    <row r="437" spans="1:2" x14ac:dyDescent="0.25">
      <c r="A437" s="37">
        <v>20255</v>
      </c>
      <c r="B437" s="3">
        <v>22934</v>
      </c>
    </row>
    <row r="438" spans="1:2" x14ac:dyDescent="0.25">
      <c r="A438" s="37">
        <v>20285</v>
      </c>
      <c r="B438" s="3">
        <v>25788</v>
      </c>
    </row>
    <row r="439" spans="1:2" x14ac:dyDescent="0.25">
      <c r="A439" s="37">
        <v>20316</v>
      </c>
      <c r="B439" s="3">
        <v>23406</v>
      </c>
    </row>
    <row r="440" spans="1:2" x14ac:dyDescent="0.25">
      <c r="A440" s="37">
        <v>20347</v>
      </c>
      <c r="B440" s="3">
        <v>24882</v>
      </c>
    </row>
    <row r="441" spans="1:2" x14ac:dyDescent="0.25">
      <c r="A441" s="37">
        <v>20377</v>
      </c>
      <c r="B441" s="3">
        <v>25439</v>
      </c>
    </row>
    <row r="442" spans="1:2" x14ac:dyDescent="0.25">
      <c r="A442" s="37">
        <v>20408</v>
      </c>
      <c r="B442" s="3">
        <v>24685</v>
      </c>
    </row>
    <row r="443" spans="1:2" x14ac:dyDescent="0.25">
      <c r="A443" s="37">
        <v>20438</v>
      </c>
      <c r="B443" s="3">
        <v>27419</v>
      </c>
    </row>
    <row r="444" spans="1:2" x14ac:dyDescent="0.25">
      <c r="A444" s="37">
        <v>20469</v>
      </c>
      <c r="B444" s="3">
        <v>24944</v>
      </c>
    </row>
    <row r="445" spans="1:2" x14ac:dyDescent="0.25">
      <c r="A445" s="37">
        <v>20500</v>
      </c>
      <c r="B445" s="3">
        <v>24585</v>
      </c>
    </row>
    <row r="446" spans="1:2" x14ac:dyDescent="0.25">
      <c r="A446" s="37">
        <v>20529</v>
      </c>
      <c r="B446" s="3">
        <v>28942</v>
      </c>
    </row>
    <row r="447" spans="1:2" x14ac:dyDescent="0.25">
      <c r="A447" s="37">
        <v>20560</v>
      </c>
      <c r="B447" s="3">
        <v>24462</v>
      </c>
    </row>
    <row r="448" spans="1:2" x14ac:dyDescent="0.25">
      <c r="A448" s="37">
        <v>20590</v>
      </c>
      <c r="B448" s="3">
        <v>29074</v>
      </c>
    </row>
    <row r="449" spans="1:2" x14ac:dyDescent="0.25">
      <c r="A449" s="37">
        <v>20621</v>
      </c>
      <c r="B449" s="3">
        <v>29606</v>
      </c>
    </row>
    <row r="450" spans="1:2" x14ac:dyDescent="0.25">
      <c r="A450" s="37">
        <v>20651</v>
      </c>
      <c r="B450" s="3">
        <v>33593</v>
      </c>
    </row>
    <row r="451" spans="1:2" x14ac:dyDescent="0.25">
      <c r="A451" s="37">
        <v>20682</v>
      </c>
      <c r="B451" s="3">
        <v>31029</v>
      </c>
    </row>
    <row r="452" spans="1:2" x14ac:dyDescent="0.25">
      <c r="A452" s="37">
        <v>20713</v>
      </c>
      <c r="B452" s="3">
        <v>31281</v>
      </c>
    </row>
    <row r="453" spans="1:2" x14ac:dyDescent="0.25">
      <c r="A453" s="37">
        <v>20743</v>
      </c>
      <c r="B453" s="3">
        <v>31123</v>
      </c>
    </row>
    <row r="454" spans="1:2" x14ac:dyDescent="0.25">
      <c r="A454" s="37">
        <v>20774</v>
      </c>
      <c r="B454" s="3">
        <v>26123</v>
      </c>
    </row>
    <row r="455" spans="1:2" x14ac:dyDescent="0.25">
      <c r="A455" s="37">
        <v>20804</v>
      </c>
      <c r="B455" s="3">
        <v>27071</v>
      </c>
    </row>
    <row r="456" spans="1:2" x14ac:dyDescent="0.25">
      <c r="A456" s="37">
        <v>20835</v>
      </c>
      <c r="B456" s="3">
        <v>25255</v>
      </c>
    </row>
    <row r="457" spans="1:2" x14ac:dyDescent="0.25">
      <c r="A457" s="37">
        <v>20866</v>
      </c>
      <c r="B457" s="3">
        <v>22119</v>
      </c>
    </row>
    <row r="458" spans="1:2" x14ac:dyDescent="0.25">
      <c r="A458" s="37">
        <v>20894</v>
      </c>
      <c r="B458" s="3">
        <v>26320</v>
      </c>
    </row>
    <row r="459" spans="1:2" x14ac:dyDescent="0.25">
      <c r="A459" s="37">
        <v>20925</v>
      </c>
      <c r="B459" s="3">
        <v>27716</v>
      </c>
    </row>
    <row r="460" spans="1:2" x14ac:dyDescent="0.25">
      <c r="A460" s="37">
        <v>20955</v>
      </c>
      <c r="B460" s="3">
        <v>33159</v>
      </c>
    </row>
    <row r="461" spans="1:2" x14ac:dyDescent="0.25">
      <c r="A461" s="37">
        <v>20986</v>
      </c>
      <c r="B461" s="3">
        <v>35045</v>
      </c>
    </row>
    <row r="462" spans="1:2" x14ac:dyDescent="0.25">
      <c r="A462" s="37">
        <v>21016</v>
      </c>
      <c r="B462" s="3">
        <v>37736</v>
      </c>
    </row>
    <row r="463" spans="1:2" x14ac:dyDescent="0.25">
      <c r="A463" s="37">
        <v>21047</v>
      </c>
      <c r="B463" s="3">
        <v>40275</v>
      </c>
    </row>
    <row r="464" spans="1:2" x14ac:dyDescent="0.25">
      <c r="A464" s="37">
        <v>21078</v>
      </c>
      <c r="B464" s="3">
        <v>32161</v>
      </c>
    </row>
    <row r="465" spans="1:2" x14ac:dyDescent="0.25">
      <c r="A465" s="37">
        <v>21108</v>
      </c>
      <c r="B465" s="3">
        <v>32718</v>
      </c>
    </row>
    <row r="466" spans="1:2" x14ac:dyDescent="0.25">
      <c r="A466" s="37">
        <v>21139</v>
      </c>
      <c r="B466" s="3">
        <v>28225</v>
      </c>
    </row>
    <row r="467" spans="1:2" x14ac:dyDescent="0.25">
      <c r="A467" s="37">
        <v>21169</v>
      </c>
      <c r="B467" s="3">
        <v>32526</v>
      </c>
    </row>
    <row r="468" spans="1:2" x14ac:dyDescent="0.25">
      <c r="A468" s="37">
        <v>21200</v>
      </c>
      <c r="B468" s="3">
        <v>31747</v>
      </c>
    </row>
    <row r="469" spans="1:2" x14ac:dyDescent="0.25">
      <c r="A469" s="37">
        <v>21231</v>
      </c>
      <c r="B469" s="3">
        <v>23232</v>
      </c>
    </row>
    <row r="470" spans="1:2" x14ac:dyDescent="0.25">
      <c r="A470" s="37">
        <v>21259</v>
      </c>
      <c r="B470" s="3">
        <v>31366</v>
      </c>
    </row>
    <row r="471" spans="1:2" x14ac:dyDescent="0.25">
      <c r="A471" s="37">
        <v>21290</v>
      </c>
      <c r="B471" s="3">
        <v>25835</v>
      </c>
    </row>
    <row r="472" spans="1:2" x14ac:dyDescent="0.25">
      <c r="A472" s="37">
        <v>21320</v>
      </c>
      <c r="B472" s="3">
        <v>28972</v>
      </c>
    </row>
    <row r="473" spans="1:2" x14ac:dyDescent="0.25">
      <c r="A473" s="37">
        <v>21351</v>
      </c>
      <c r="B473" s="3">
        <v>28802</v>
      </c>
    </row>
    <row r="474" spans="1:2" x14ac:dyDescent="0.25">
      <c r="A474" s="37">
        <v>21381</v>
      </c>
      <c r="B474" s="3">
        <v>26916</v>
      </c>
    </row>
    <row r="475" spans="1:2" x14ac:dyDescent="0.25">
      <c r="A475" s="37">
        <v>21412</v>
      </c>
      <c r="B475" s="3">
        <v>29865</v>
      </c>
    </row>
    <row r="476" spans="1:2" x14ac:dyDescent="0.25">
      <c r="A476" s="37">
        <v>21443</v>
      </c>
      <c r="B476" s="3">
        <v>29927</v>
      </c>
    </row>
    <row r="477" spans="1:2" x14ac:dyDescent="0.25">
      <c r="A477" s="37">
        <v>21473</v>
      </c>
      <c r="B477" s="3">
        <v>28885</v>
      </c>
    </row>
    <row r="478" spans="1:2" x14ac:dyDescent="0.25">
      <c r="A478" s="37">
        <v>21504</v>
      </c>
      <c r="B478" s="3">
        <v>29026</v>
      </c>
    </row>
    <row r="479" spans="1:2" x14ac:dyDescent="0.25">
      <c r="A479" s="37">
        <v>21534</v>
      </c>
      <c r="B479" s="3">
        <v>33434</v>
      </c>
    </row>
    <row r="480" spans="1:2" x14ac:dyDescent="0.25">
      <c r="A480" s="37">
        <v>21565</v>
      </c>
      <c r="B480" s="3">
        <v>28664</v>
      </c>
    </row>
    <row r="481" spans="1:2" x14ac:dyDescent="0.25">
      <c r="A481" s="37">
        <v>21596</v>
      </c>
      <c r="B481" s="3">
        <v>29467</v>
      </c>
    </row>
    <row r="482" spans="1:2" x14ac:dyDescent="0.25">
      <c r="A482" s="37">
        <v>21624</v>
      </c>
      <c r="B482" s="3">
        <v>28113</v>
      </c>
    </row>
    <row r="483" spans="1:2" x14ac:dyDescent="0.25">
      <c r="A483" s="37">
        <v>21655</v>
      </c>
      <c r="B483" s="3">
        <v>22270</v>
      </c>
    </row>
    <row r="484" spans="1:2" x14ac:dyDescent="0.25">
      <c r="A484" s="37">
        <v>21685</v>
      </c>
      <c r="B484" s="3">
        <v>29089</v>
      </c>
    </row>
    <row r="485" spans="1:2" x14ac:dyDescent="0.25">
      <c r="A485" s="37">
        <v>21716</v>
      </c>
      <c r="B485" s="3">
        <v>36147</v>
      </c>
    </row>
    <row r="486" spans="1:2" x14ac:dyDescent="0.25">
      <c r="A486" s="37">
        <v>21746</v>
      </c>
      <c r="B486" s="3">
        <v>27510</v>
      </c>
    </row>
    <row r="487" spans="1:2" x14ac:dyDescent="0.25">
      <c r="A487" s="37">
        <v>21777</v>
      </c>
      <c r="B487" s="3">
        <v>29943</v>
      </c>
    </row>
    <row r="488" spans="1:2" x14ac:dyDescent="0.25">
      <c r="A488" s="37">
        <v>21808</v>
      </c>
      <c r="B488" s="3">
        <v>29486</v>
      </c>
    </row>
    <row r="489" spans="1:2" x14ac:dyDescent="0.25">
      <c r="A489" s="37">
        <v>21838</v>
      </c>
      <c r="B489" s="3">
        <v>30355</v>
      </c>
    </row>
    <row r="490" spans="1:2" x14ac:dyDescent="0.25">
      <c r="A490" s="37">
        <v>21869</v>
      </c>
      <c r="B490" s="3">
        <v>29421</v>
      </c>
    </row>
    <row r="491" spans="1:2" x14ac:dyDescent="0.25">
      <c r="A491" s="37">
        <v>21899</v>
      </c>
      <c r="B491" s="3">
        <v>31879</v>
      </c>
    </row>
    <row r="492" spans="1:2" x14ac:dyDescent="0.25">
      <c r="A492" s="37">
        <v>21930</v>
      </c>
      <c r="B492" s="3">
        <v>28610</v>
      </c>
    </row>
    <row r="493" spans="1:2" x14ac:dyDescent="0.25">
      <c r="A493" s="37">
        <v>21961</v>
      </c>
      <c r="B493" s="3">
        <v>29730</v>
      </c>
    </row>
    <row r="494" spans="1:2" x14ac:dyDescent="0.25">
      <c r="A494" s="37">
        <v>21990</v>
      </c>
      <c r="B494" s="3">
        <v>29292</v>
      </c>
    </row>
    <row r="495" spans="1:2" x14ac:dyDescent="0.25">
      <c r="A495" s="37">
        <v>22021</v>
      </c>
      <c r="B495" s="3">
        <v>33877</v>
      </c>
    </row>
    <row r="496" spans="1:2" x14ac:dyDescent="0.25">
      <c r="A496" s="37">
        <v>22051</v>
      </c>
      <c r="B496" s="3">
        <v>30571</v>
      </c>
    </row>
    <row r="497" spans="1:2" x14ac:dyDescent="0.25">
      <c r="A497" s="37">
        <v>22082</v>
      </c>
      <c r="B497" s="3">
        <v>32730</v>
      </c>
    </row>
    <row r="498" spans="1:2" x14ac:dyDescent="0.25">
      <c r="A498" s="37">
        <v>22112</v>
      </c>
      <c r="B498" s="3">
        <v>31191</v>
      </c>
    </row>
    <row r="499" spans="1:2" x14ac:dyDescent="0.25">
      <c r="A499" s="37">
        <v>22143</v>
      </c>
      <c r="B499" s="3">
        <v>32768</v>
      </c>
    </row>
    <row r="500" spans="1:2" x14ac:dyDescent="0.25">
      <c r="A500" s="37">
        <v>22174</v>
      </c>
      <c r="B500" s="3">
        <v>32691</v>
      </c>
    </row>
    <row r="501" spans="1:2" x14ac:dyDescent="0.25">
      <c r="A501" s="37">
        <v>22204</v>
      </c>
      <c r="B501" s="3">
        <v>31458</v>
      </c>
    </row>
    <row r="502" spans="1:2" x14ac:dyDescent="0.25">
      <c r="A502" s="37">
        <v>22235</v>
      </c>
      <c r="B502" s="3">
        <v>29980</v>
      </c>
    </row>
    <row r="503" spans="1:2" x14ac:dyDescent="0.25">
      <c r="A503" s="37">
        <v>22265</v>
      </c>
      <c r="B503" s="3">
        <v>28677</v>
      </c>
    </row>
    <row r="504" spans="1:2" x14ac:dyDescent="0.25">
      <c r="A504" s="37">
        <v>22296</v>
      </c>
      <c r="B504" s="3">
        <v>33688</v>
      </c>
    </row>
    <row r="505" spans="1:2" x14ac:dyDescent="0.25">
      <c r="A505" s="37">
        <v>22327</v>
      </c>
      <c r="B505" s="3">
        <v>28768</v>
      </c>
    </row>
    <row r="506" spans="1:2" x14ac:dyDescent="0.25">
      <c r="A506" s="37">
        <v>22355</v>
      </c>
      <c r="B506" s="3">
        <v>33276</v>
      </c>
    </row>
    <row r="507" spans="1:2" x14ac:dyDescent="0.25">
      <c r="A507" s="37">
        <v>22386</v>
      </c>
      <c r="B507" s="3">
        <v>26969</v>
      </c>
    </row>
    <row r="508" spans="1:2" x14ac:dyDescent="0.25">
      <c r="A508" s="37">
        <v>22416</v>
      </c>
      <c r="B508" s="3">
        <v>33566</v>
      </c>
    </row>
    <row r="509" spans="1:2" x14ac:dyDescent="0.25">
      <c r="A509" s="37">
        <v>22447</v>
      </c>
      <c r="B509" s="3">
        <v>27186</v>
      </c>
    </row>
    <row r="510" spans="1:2" x14ac:dyDescent="0.25">
      <c r="A510" s="37">
        <v>22477</v>
      </c>
      <c r="B510" s="3">
        <v>37975</v>
      </c>
    </row>
    <row r="511" spans="1:2" x14ac:dyDescent="0.25">
      <c r="A511" s="37">
        <v>22508</v>
      </c>
      <c r="B511" s="3">
        <v>34048</v>
      </c>
    </row>
    <row r="512" spans="1:2" x14ac:dyDescent="0.25">
      <c r="A512" s="37">
        <v>22539</v>
      </c>
      <c r="B512" s="3">
        <v>33147</v>
      </c>
    </row>
    <row r="513" spans="1:2" x14ac:dyDescent="0.25">
      <c r="A513" s="37">
        <v>22569</v>
      </c>
      <c r="B513" s="3">
        <v>33585</v>
      </c>
    </row>
    <row r="514" spans="1:2" x14ac:dyDescent="0.25">
      <c r="A514" s="37">
        <v>22600</v>
      </c>
      <c r="B514" s="3">
        <v>30119</v>
      </c>
    </row>
    <row r="515" spans="1:2" x14ac:dyDescent="0.25">
      <c r="A515" s="37">
        <v>22630</v>
      </c>
      <c r="B515" s="3">
        <v>29221</v>
      </c>
    </row>
    <row r="516" spans="1:2" x14ac:dyDescent="0.25">
      <c r="A516" s="37">
        <v>22661</v>
      </c>
      <c r="B516" s="3">
        <v>36349</v>
      </c>
    </row>
    <row r="517" spans="1:2" x14ac:dyDescent="0.25">
      <c r="A517" s="37">
        <v>22692</v>
      </c>
      <c r="B517" s="3">
        <v>31603</v>
      </c>
    </row>
    <row r="518" spans="1:2" x14ac:dyDescent="0.25">
      <c r="A518" s="37">
        <v>22720</v>
      </c>
      <c r="B518" s="3">
        <v>31761</v>
      </c>
    </row>
    <row r="519" spans="1:2" x14ac:dyDescent="0.25">
      <c r="A519" s="37">
        <v>22751</v>
      </c>
      <c r="B519" s="3">
        <v>32249</v>
      </c>
    </row>
    <row r="520" spans="1:2" x14ac:dyDescent="0.25">
      <c r="A520" s="37">
        <v>22781</v>
      </c>
      <c r="B520" s="3">
        <v>34181</v>
      </c>
    </row>
    <row r="521" spans="1:2" x14ac:dyDescent="0.25">
      <c r="A521" s="37">
        <v>22812</v>
      </c>
      <c r="B521" s="3">
        <v>33817</v>
      </c>
    </row>
    <row r="522" spans="1:2" x14ac:dyDescent="0.25">
      <c r="A522" s="37">
        <v>22842</v>
      </c>
      <c r="B522" s="3">
        <v>35936</v>
      </c>
    </row>
    <row r="523" spans="1:2" x14ac:dyDescent="0.25">
      <c r="A523" s="37">
        <v>22873</v>
      </c>
      <c r="B523" s="3">
        <v>40293</v>
      </c>
    </row>
    <row r="524" spans="1:2" x14ac:dyDescent="0.25">
      <c r="A524" s="37">
        <v>22904</v>
      </c>
      <c r="B524" s="3">
        <v>34407</v>
      </c>
    </row>
    <row r="525" spans="1:2" x14ac:dyDescent="0.25">
      <c r="A525" s="37">
        <v>22934</v>
      </c>
      <c r="B525" s="3">
        <v>35828</v>
      </c>
    </row>
    <row r="526" spans="1:2" x14ac:dyDescent="0.25">
      <c r="A526" s="37">
        <v>22965</v>
      </c>
      <c r="B526" s="3">
        <v>33266</v>
      </c>
    </row>
    <row r="527" spans="1:2" x14ac:dyDescent="0.25">
      <c r="A527" s="37">
        <v>22995</v>
      </c>
      <c r="B527" s="3">
        <v>31349</v>
      </c>
    </row>
    <row r="528" spans="1:2" x14ac:dyDescent="0.25">
      <c r="A528" s="37">
        <v>23026</v>
      </c>
      <c r="B528" s="3">
        <v>41043</v>
      </c>
    </row>
    <row r="529" spans="1:2" x14ac:dyDescent="0.25">
      <c r="A529" s="37">
        <v>23057</v>
      </c>
      <c r="B529" s="3">
        <v>30898</v>
      </c>
    </row>
    <row r="530" spans="1:2" x14ac:dyDescent="0.25">
      <c r="A530" s="37">
        <v>23085</v>
      </c>
      <c r="B530" s="3">
        <v>36070</v>
      </c>
    </row>
    <row r="531" spans="1:2" x14ac:dyDescent="0.25">
      <c r="A531" s="37">
        <v>23116</v>
      </c>
      <c r="B531" s="3">
        <v>32593</v>
      </c>
    </row>
    <row r="532" spans="1:2" x14ac:dyDescent="0.25">
      <c r="A532" s="37">
        <v>23146</v>
      </c>
      <c r="B532" s="3">
        <v>34484</v>
      </c>
    </row>
    <row r="533" spans="1:2" x14ac:dyDescent="0.25">
      <c r="A533" s="37">
        <v>23177</v>
      </c>
      <c r="B533" s="3">
        <v>31872</v>
      </c>
    </row>
    <row r="534" spans="1:2" x14ac:dyDescent="0.25">
      <c r="A534" s="37">
        <v>23207</v>
      </c>
      <c r="B534" s="3">
        <v>38214</v>
      </c>
    </row>
    <row r="535" spans="1:2" x14ac:dyDescent="0.25">
      <c r="A535" s="37">
        <v>23238</v>
      </c>
      <c r="B535" s="3">
        <v>36666</v>
      </c>
    </row>
    <row r="536" spans="1:2" x14ac:dyDescent="0.25">
      <c r="A536" s="37">
        <v>23269</v>
      </c>
      <c r="B536" s="3">
        <v>34898</v>
      </c>
    </row>
    <row r="537" spans="1:2" x14ac:dyDescent="0.25">
      <c r="A537" s="37">
        <v>23299</v>
      </c>
      <c r="B537" s="3">
        <v>31362</v>
      </c>
    </row>
    <row r="538" spans="1:2" x14ac:dyDescent="0.25">
      <c r="A538" s="37">
        <v>23330</v>
      </c>
      <c r="B538" s="3">
        <v>34241</v>
      </c>
    </row>
    <row r="539" spans="1:2" x14ac:dyDescent="0.25">
      <c r="A539" s="37">
        <v>23360</v>
      </c>
      <c r="B539" s="3">
        <v>30319</v>
      </c>
    </row>
    <row r="540" spans="1:2" x14ac:dyDescent="0.25">
      <c r="A540" s="37">
        <v>23391</v>
      </c>
      <c r="B540" s="3">
        <v>39635</v>
      </c>
    </row>
    <row r="541" spans="1:2" x14ac:dyDescent="0.25">
      <c r="A541" s="37">
        <v>23422</v>
      </c>
      <c r="B541" s="3">
        <v>32209</v>
      </c>
    </row>
    <row r="542" spans="1:2" x14ac:dyDescent="0.25">
      <c r="A542" s="37">
        <v>23451</v>
      </c>
      <c r="B542" s="3">
        <v>36945</v>
      </c>
    </row>
    <row r="543" spans="1:2" x14ac:dyDescent="0.25">
      <c r="A543" s="37">
        <v>23482</v>
      </c>
      <c r="B543" s="3">
        <v>33091</v>
      </c>
    </row>
    <row r="544" spans="1:2" x14ac:dyDescent="0.25">
      <c r="A544" s="37">
        <v>23512</v>
      </c>
      <c r="B544" s="3">
        <v>35968</v>
      </c>
    </row>
    <row r="545" spans="1:2" x14ac:dyDescent="0.25">
      <c r="A545" s="37">
        <v>23543</v>
      </c>
      <c r="B545" s="3">
        <v>34387</v>
      </c>
    </row>
    <row r="546" spans="1:2" x14ac:dyDescent="0.25">
      <c r="A546" s="37">
        <v>23573</v>
      </c>
      <c r="B546" s="3">
        <v>43820</v>
      </c>
    </row>
    <row r="547" spans="1:2" x14ac:dyDescent="0.25">
      <c r="A547" s="37">
        <v>23604</v>
      </c>
      <c r="B547" s="3">
        <v>40743</v>
      </c>
    </row>
    <row r="548" spans="1:2" x14ac:dyDescent="0.25">
      <c r="A548" s="37">
        <v>23635</v>
      </c>
      <c r="B548" s="3">
        <v>36853</v>
      </c>
    </row>
    <row r="549" spans="1:2" x14ac:dyDescent="0.25">
      <c r="A549" s="37">
        <v>23665</v>
      </c>
      <c r="B549" s="3">
        <v>39224</v>
      </c>
    </row>
    <row r="550" spans="1:2" x14ac:dyDescent="0.25">
      <c r="A550" s="37">
        <v>23696</v>
      </c>
      <c r="B550" s="3">
        <v>34102</v>
      </c>
    </row>
    <row r="551" spans="1:2" x14ac:dyDescent="0.25">
      <c r="A551" s="37">
        <v>23726</v>
      </c>
      <c r="B551" s="3">
        <v>31666</v>
      </c>
    </row>
    <row r="552" spans="1:2" x14ac:dyDescent="0.25">
      <c r="A552" s="37">
        <v>23757</v>
      </c>
      <c r="B552" s="3">
        <v>37344</v>
      </c>
    </row>
    <row r="553" spans="1:2" x14ac:dyDescent="0.25">
      <c r="A553" s="37">
        <v>23788</v>
      </c>
      <c r="B553" s="3">
        <v>32685</v>
      </c>
    </row>
    <row r="554" spans="1:2" x14ac:dyDescent="0.25">
      <c r="A554" s="37">
        <v>23816</v>
      </c>
      <c r="B554" s="3">
        <v>41398</v>
      </c>
    </row>
    <row r="555" spans="1:2" x14ac:dyDescent="0.25">
      <c r="A555" s="37">
        <v>23847</v>
      </c>
      <c r="B555" s="3">
        <v>38110</v>
      </c>
    </row>
    <row r="556" spans="1:2" x14ac:dyDescent="0.25">
      <c r="A556" s="37">
        <v>23877</v>
      </c>
      <c r="B556" s="3">
        <v>38961</v>
      </c>
    </row>
    <row r="557" spans="1:2" x14ac:dyDescent="0.25">
      <c r="A557" s="37">
        <v>23908</v>
      </c>
      <c r="B557" s="3">
        <v>39912</v>
      </c>
    </row>
    <row r="558" spans="1:2" x14ac:dyDescent="0.25">
      <c r="A558" s="37">
        <v>23938</v>
      </c>
      <c r="B558" s="3">
        <v>40691</v>
      </c>
    </row>
    <row r="559" spans="1:2" x14ac:dyDescent="0.25">
      <c r="A559" s="37">
        <v>23969</v>
      </c>
      <c r="B559" s="3">
        <v>40770</v>
      </c>
    </row>
    <row r="560" spans="1:2" x14ac:dyDescent="0.25">
      <c r="A560" s="37">
        <v>24000</v>
      </c>
      <c r="B560" s="3">
        <v>43152</v>
      </c>
    </row>
    <row r="561" spans="1:2" x14ac:dyDescent="0.25">
      <c r="A561" s="37">
        <v>24030</v>
      </c>
      <c r="B561" s="3">
        <v>39111</v>
      </c>
    </row>
    <row r="562" spans="1:2" x14ac:dyDescent="0.25">
      <c r="A562" s="37">
        <v>24061</v>
      </c>
      <c r="B562" s="3">
        <v>32024</v>
      </c>
    </row>
    <row r="563" spans="1:2" x14ac:dyDescent="0.25">
      <c r="A563" s="37">
        <v>24091</v>
      </c>
      <c r="B563" s="3">
        <v>27882</v>
      </c>
    </row>
    <row r="564" spans="1:2" x14ac:dyDescent="0.25">
      <c r="A564" s="37">
        <v>24122</v>
      </c>
      <c r="B564" s="3">
        <v>41956</v>
      </c>
    </row>
    <row r="565" spans="1:2" x14ac:dyDescent="0.25">
      <c r="A565" s="37">
        <v>24153</v>
      </c>
      <c r="B565" s="3">
        <v>34658</v>
      </c>
    </row>
    <row r="566" spans="1:2" x14ac:dyDescent="0.25">
      <c r="A566" s="37">
        <v>24181</v>
      </c>
      <c r="B566" s="3">
        <v>38765</v>
      </c>
    </row>
    <row r="567" spans="1:2" x14ac:dyDescent="0.25">
      <c r="A567" s="37">
        <v>24212</v>
      </c>
      <c r="B567" s="3">
        <v>36508</v>
      </c>
    </row>
    <row r="568" spans="1:2" x14ac:dyDescent="0.25">
      <c r="A568" s="37">
        <v>24242</v>
      </c>
      <c r="B568" s="3">
        <v>37330</v>
      </c>
    </row>
    <row r="569" spans="1:2" x14ac:dyDescent="0.25">
      <c r="A569" s="37">
        <v>24273</v>
      </c>
      <c r="B569" s="3">
        <v>38959</v>
      </c>
    </row>
    <row r="570" spans="1:2" x14ac:dyDescent="0.25">
      <c r="A570" s="37">
        <v>24303</v>
      </c>
      <c r="B570" s="3">
        <v>39062</v>
      </c>
    </row>
    <row r="571" spans="1:2" x14ac:dyDescent="0.25">
      <c r="A571" s="37">
        <v>24334</v>
      </c>
      <c r="B571" s="3">
        <v>41458</v>
      </c>
    </row>
    <row r="572" spans="1:2" x14ac:dyDescent="0.25">
      <c r="A572" s="37">
        <v>24365</v>
      </c>
      <c r="B572" s="3">
        <v>36004</v>
      </c>
    </row>
    <row r="573" spans="1:2" x14ac:dyDescent="0.25">
      <c r="A573" s="37">
        <v>24395</v>
      </c>
      <c r="B573" s="3">
        <v>36019</v>
      </c>
    </row>
    <row r="574" spans="1:2" x14ac:dyDescent="0.25">
      <c r="A574" s="37">
        <v>24426</v>
      </c>
      <c r="B574" s="3">
        <v>34413</v>
      </c>
    </row>
    <row r="575" spans="1:2" x14ac:dyDescent="0.25">
      <c r="A575" s="37">
        <v>24456</v>
      </c>
      <c r="B575" s="3">
        <v>31988</v>
      </c>
    </row>
    <row r="576" spans="1:2" x14ac:dyDescent="0.25">
      <c r="A576" s="37">
        <v>24487</v>
      </c>
      <c r="B576" s="3">
        <v>41107</v>
      </c>
    </row>
    <row r="577" spans="1:2" x14ac:dyDescent="0.25">
      <c r="A577" s="37">
        <v>24518</v>
      </c>
      <c r="B577" s="3">
        <v>29220</v>
      </c>
    </row>
    <row r="578" spans="1:2" x14ac:dyDescent="0.25">
      <c r="A578" s="37">
        <v>24546</v>
      </c>
      <c r="B578" s="3">
        <v>37585</v>
      </c>
    </row>
    <row r="579" spans="1:2" x14ac:dyDescent="0.25">
      <c r="A579" s="37">
        <v>24577</v>
      </c>
      <c r="B579" s="3">
        <v>38219</v>
      </c>
    </row>
    <row r="580" spans="1:2" x14ac:dyDescent="0.25">
      <c r="A580" s="37">
        <v>24607</v>
      </c>
      <c r="B580" s="3">
        <v>39880</v>
      </c>
    </row>
    <row r="581" spans="1:2" x14ac:dyDescent="0.25">
      <c r="A581" s="37">
        <v>24638</v>
      </c>
      <c r="B581" s="3">
        <v>33640</v>
      </c>
    </row>
    <row r="582" spans="1:2" x14ac:dyDescent="0.25">
      <c r="A582" s="37">
        <v>24668</v>
      </c>
      <c r="B582" s="3">
        <v>30092</v>
      </c>
    </row>
    <row r="583" spans="1:2" x14ac:dyDescent="0.25">
      <c r="A583" s="37">
        <v>24699</v>
      </c>
      <c r="B583" s="3">
        <v>31458</v>
      </c>
    </row>
    <row r="584" spans="1:2" x14ac:dyDescent="0.25">
      <c r="A584" s="37">
        <v>24730</v>
      </c>
      <c r="B584" s="3">
        <v>31458</v>
      </c>
    </row>
    <row r="585" spans="1:2" x14ac:dyDescent="0.25">
      <c r="A585" s="37">
        <v>24760</v>
      </c>
      <c r="B585" s="3">
        <v>31890</v>
      </c>
    </row>
    <row r="586" spans="1:2" x14ac:dyDescent="0.25">
      <c r="A586" s="37">
        <v>24791</v>
      </c>
      <c r="B586" s="3">
        <v>29622</v>
      </c>
    </row>
    <row r="587" spans="1:2" x14ac:dyDescent="0.25">
      <c r="A587" s="37">
        <v>24821</v>
      </c>
      <c r="B587" s="3">
        <v>37478</v>
      </c>
    </row>
    <row r="588" spans="1:2" x14ac:dyDescent="0.25">
      <c r="A588" s="37">
        <v>24852</v>
      </c>
      <c r="B588" s="3">
        <v>30537</v>
      </c>
    </row>
    <row r="589" spans="1:2" x14ac:dyDescent="0.25">
      <c r="A589" s="37">
        <v>24883</v>
      </c>
      <c r="B589" s="3">
        <v>28152</v>
      </c>
    </row>
    <row r="590" spans="1:2" x14ac:dyDescent="0.25">
      <c r="A590" s="37">
        <v>24912</v>
      </c>
      <c r="B590" s="3">
        <v>35506</v>
      </c>
    </row>
    <row r="591" spans="1:2" x14ac:dyDescent="0.25">
      <c r="A591" s="37">
        <v>24943</v>
      </c>
      <c r="B591" s="3">
        <v>32459</v>
      </c>
    </row>
    <row r="592" spans="1:2" x14ac:dyDescent="0.25">
      <c r="A592" s="37">
        <v>24973</v>
      </c>
      <c r="B592" s="3">
        <v>37462</v>
      </c>
    </row>
    <row r="593" spans="1:2" x14ac:dyDescent="0.25">
      <c r="A593" s="37">
        <v>25004</v>
      </c>
      <c r="B593" s="3">
        <v>40212</v>
      </c>
    </row>
    <row r="594" spans="1:2" x14ac:dyDescent="0.25">
      <c r="A594" s="37">
        <v>25034</v>
      </c>
      <c r="B594" s="3">
        <v>45717</v>
      </c>
    </row>
    <row r="595" spans="1:2" x14ac:dyDescent="0.25">
      <c r="A595" s="37">
        <v>25065</v>
      </c>
      <c r="B595" s="3">
        <v>43243</v>
      </c>
    </row>
    <row r="596" spans="1:2" x14ac:dyDescent="0.25">
      <c r="A596" s="37">
        <v>25096</v>
      </c>
      <c r="B596" s="3">
        <v>42474</v>
      </c>
    </row>
    <row r="597" spans="1:2" x14ac:dyDescent="0.25">
      <c r="A597" s="37">
        <v>25126</v>
      </c>
      <c r="B597" s="3">
        <v>45912</v>
      </c>
    </row>
    <row r="598" spans="1:2" x14ac:dyDescent="0.25">
      <c r="A598" s="37">
        <v>25157</v>
      </c>
      <c r="B598" s="3">
        <v>40779</v>
      </c>
    </row>
    <row r="599" spans="1:2" x14ac:dyDescent="0.25">
      <c r="A599" s="37">
        <v>25187</v>
      </c>
      <c r="B599" s="3">
        <v>49870</v>
      </c>
    </row>
    <row r="600" spans="1:2" x14ac:dyDescent="0.25">
      <c r="A600" s="37">
        <v>25218</v>
      </c>
      <c r="B600" s="3">
        <v>35442</v>
      </c>
    </row>
    <row r="601" spans="1:2" x14ac:dyDescent="0.25">
      <c r="A601" s="37">
        <v>25249</v>
      </c>
      <c r="B601" s="3">
        <v>36537</v>
      </c>
    </row>
    <row r="602" spans="1:2" x14ac:dyDescent="0.25">
      <c r="A602" s="37">
        <v>25277</v>
      </c>
      <c r="B602" s="3">
        <v>45654</v>
      </c>
    </row>
    <row r="603" spans="1:2" x14ac:dyDescent="0.25">
      <c r="A603" s="37">
        <v>25308</v>
      </c>
      <c r="B603" s="3">
        <v>43568</v>
      </c>
    </row>
    <row r="604" spans="1:2" x14ac:dyDescent="0.25">
      <c r="A604" s="37">
        <v>25338</v>
      </c>
      <c r="B604" s="3">
        <v>44137</v>
      </c>
    </row>
    <row r="605" spans="1:2" x14ac:dyDescent="0.25">
      <c r="A605" s="37">
        <v>25369</v>
      </c>
      <c r="B605" s="3">
        <v>40960</v>
      </c>
    </row>
    <row r="606" spans="1:2" x14ac:dyDescent="0.25">
      <c r="A606" s="37">
        <v>25399</v>
      </c>
      <c r="B606" s="3">
        <v>43209</v>
      </c>
    </row>
    <row r="607" spans="1:2" x14ac:dyDescent="0.25">
      <c r="A607" s="37">
        <v>25430</v>
      </c>
      <c r="B607" s="3">
        <v>44887</v>
      </c>
    </row>
    <row r="608" spans="1:2" x14ac:dyDescent="0.25">
      <c r="A608" s="37">
        <v>25461</v>
      </c>
      <c r="B608" s="3">
        <v>42364</v>
      </c>
    </row>
    <row r="609" spans="1:2" x14ac:dyDescent="0.25">
      <c r="A609" s="37">
        <v>25491</v>
      </c>
      <c r="B609" s="3">
        <v>45042</v>
      </c>
    </row>
    <row r="610" spans="1:2" x14ac:dyDescent="0.25">
      <c r="A610" s="37">
        <v>25522</v>
      </c>
      <c r="B610" s="3">
        <v>43775</v>
      </c>
    </row>
    <row r="611" spans="1:2" x14ac:dyDescent="0.25">
      <c r="A611" s="37">
        <v>25552</v>
      </c>
      <c r="B611" s="3">
        <v>48539</v>
      </c>
    </row>
    <row r="612" spans="1:2" x14ac:dyDescent="0.25">
      <c r="A612" s="37">
        <v>25583</v>
      </c>
      <c r="B612" s="3">
        <v>43795</v>
      </c>
    </row>
    <row r="613" spans="1:2" x14ac:dyDescent="0.25">
      <c r="A613" s="37">
        <v>25614</v>
      </c>
      <c r="B613" s="3">
        <v>41114</v>
      </c>
    </row>
    <row r="614" spans="1:2" x14ac:dyDescent="0.25">
      <c r="A614" s="37">
        <v>25642</v>
      </c>
      <c r="B614" s="3">
        <v>46350</v>
      </c>
    </row>
    <row r="615" spans="1:2" x14ac:dyDescent="0.25">
      <c r="A615" s="37">
        <v>25673</v>
      </c>
      <c r="B615" s="3">
        <v>35142</v>
      </c>
    </row>
    <row r="616" spans="1:2" x14ac:dyDescent="0.25">
      <c r="A616" s="37">
        <v>25703</v>
      </c>
      <c r="B616" s="3">
        <v>37468</v>
      </c>
    </row>
    <row r="617" spans="1:2" x14ac:dyDescent="0.25">
      <c r="A617" s="37">
        <v>25734</v>
      </c>
      <c r="B617" s="3">
        <v>41178</v>
      </c>
    </row>
    <row r="618" spans="1:2" x14ac:dyDescent="0.25">
      <c r="A618" s="37">
        <v>25764</v>
      </c>
      <c r="B618" s="3">
        <v>39056</v>
      </c>
    </row>
    <row r="619" spans="1:2" x14ac:dyDescent="0.25">
      <c r="A619" s="37">
        <v>25795</v>
      </c>
      <c r="B619" s="3">
        <v>36515</v>
      </c>
    </row>
    <row r="620" spans="1:2" x14ac:dyDescent="0.25">
      <c r="A620" s="37">
        <v>25826</v>
      </c>
      <c r="B620" s="3">
        <v>40310</v>
      </c>
    </row>
    <row r="621" spans="1:2" x14ac:dyDescent="0.25">
      <c r="A621" s="37">
        <v>25856</v>
      </c>
      <c r="B621" s="3">
        <v>36875</v>
      </c>
    </row>
    <row r="622" spans="1:2" x14ac:dyDescent="0.25">
      <c r="A622" s="37">
        <v>25887</v>
      </c>
      <c r="B622" s="3">
        <v>37815</v>
      </c>
    </row>
    <row r="623" spans="1:2" x14ac:dyDescent="0.25">
      <c r="A623" s="37">
        <v>25917</v>
      </c>
      <c r="B623" s="3">
        <v>47675</v>
      </c>
    </row>
    <row r="624" spans="1:2" x14ac:dyDescent="0.25">
      <c r="A624" s="37">
        <v>25948</v>
      </c>
      <c r="B624" s="3">
        <v>34772</v>
      </c>
    </row>
    <row r="625" spans="1:2" x14ac:dyDescent="0.25">
      <c r="A625" s="37">
        <v>25979</v>
      </c>
      <c r="B625" s="3">
        <v>37655</v>
      </c>
    </row>
    <row r="626" spans="1:2" x14ac:dyDescent="0.25">
      <c r="A626" s="37">
        <v>26007</v>
      </c>
      <c r="B626" s="3">
        <v>43235</v>
      </c>
    </row>
    <row r="627" spans="1:2" x14ac:dyDescent="0.25">
      <c r="A627" s="37">
        <v>26038</v>
      </c>
      <c r="B627" s="3">
        <v>45207</v>
      </c>
    </row>
    <row r="628" spans="1:2" x14ac:dyDescent="0.25">
      <c r="A628" s="37">
        <v>26068</v>
      </c>
      <c r="B628" s="3">
        <v>46540</v>
      </c>
    </row>
    <row r="629" spans="1:2" x14ac:dyDescent="0.25">
      <c r="A629" s="37">
        <v>26099</v>
      </c>
      <c r="B629" s="3">
        <v>50337</v>
      </c>
    </row>
    <row r="630" spans="1:2" x14ac:dyDescent="0.25">
      <c r="A630" s="37">
        <v>26129</v>
      </c>
      <c r="B630" s="3">
        <v>54768</v>
      </c>
    </row>
    <row r="631" spans="1:2" x14ac:dyDescent="0.25">
      <c r="A631" s="37">
        <v>26160</v>
      </c>
      <c r="B631" s="3">
        <v>58755</v>
      </c>
    </row>
    <row r="632" spans="1:2" x14ac:dyDescent="0.25">
      <c r="A632" s="37">
        <v>26191</v>
      </c>
      <c r="B632" s="3">
        <v>57012</v>
      </c>
    </row>
    <row r="633" spans="1:2" x14ac:dyDescent="0.25">
      <c r="A633" s="37">
        <v>26221</v>
      </c>
      <c r="B633" s="3">
        <v>59617</v>
      </c>
    </row>
    <row r="634" spans="1:2" x14ac:dyDescent="0.25">
      <c r="A634" s="37">
        <v>26252</v>
      </c>
      <c r="B634" s="3">
        <v>59557</v>
      </c>
    </row>
    <row r="635" spans="1:2" x14ac:dyDescent="0.25">
      <c r="A635" s="37">
        <v>26282</v>
      </c>
      <c r="B635" s="3">
        <v>65962</v>
      </c>
    </row>
    <row r="636" spans="1:2" x14ac:dyDescent="0.25">
      <c r="A636" s="37">
        <v>26313</v>
      </c>
      <c r="B636" s="3">
        <v>63419</v>
      </c>
    </row>
    <row r="637" spans="1:2" x14ac:dyDescent="0.25">
      <c r="A637" s="37">
        <v>26344</v>
      </c>
      <c r="B637" s="3">
        <v>60344</v>
      </c>
    </row>
    <row r="638" spans="1:2" x14ac:dyDescent="0.25">
      <c r="A638" s="37">
        <v>26373</v>
      </c>
      <c r="B638" s="3">
        <v>64066</v>
      </c>
    </row>
    <row r="639" spans="1:2" x14ac:dyDescent="0.25">
      <c r="A639" s="37">
        <v>26404</v>
      </c>
      <c r="B639" s="3">
        <v>60129</v>
      </c>
    </row>
    <row r="640" spans="1:2" x14ac:dyDescent="0.25">
      <c r="A640" s="37">
        <v>26434</v>
      </c>
      <c r="B640" s="3">
        <v>66958</v>
      </c>
    </row>
    <row r="641" spans="1:2" x14ac:dyDescent="0.25">
      <c r="A641" s="37">
        <v>26465</v>
      </c>
      <c r="B641" s="3">
        <v>62544</v>
      </c>
    </row>
    <row r="642" spans="1:2" x14ac:dyDescent="0.25">
      <c r="A642" s="37">
        <v>26495</v>
      </c>
      <c r="B642" s="3">
        <v>67635</v>
      </c>
    </row>
    <row r="643" spans="1:2" x14ac:dyDescent="0.25">
      <c r="A643" s="37">
        <v>26526</v>
      </c>
      <c r="B643" s="3">
        <v>65463</v>
      </c>
    </row>
    <row r="644" spans="1:2" x14ac:dyDescent="0.25">
      <c r="A644" s="37">
        <v>26557</v>
      </c>
      <c r="B644" s="3">
        <v>70909</v>
      </c>
    </row>
    <row r="645" spans="1:2" x14ac:dyDescent="0.25">
      <c r="A645" s="37">
        <v>26587</v>
      </c>
      <c r="B645" s="3">
        <v>78003</v>
      </c>
    </row>
    <row r="646" spans="1:2" x14ac:dyDescent="0.25">
      <c r="A646" s="37">
        <v>26618</v>
      </c>
      <c r="B646" s="3">
        <v>68978</v>
      </c>
    </row>
    <row r="647" spans="1:2" x14ac:dyDescent="0.25">
      <c r="A647" s="37">
        <v>26648</v>
      </c>
      <c r="B647" s="3">
        <v>82687</v>
      </c>
    </row>
    <row r="648" spans="1:2" x14ac:dyDescent="0.25">
      <c r="A648" s="37">
        <v>26679</v>
      </c>
      <c r="B648" s="3">
        <v>84693</v>
      </c>
    </row>
    <row r="649" spans="1:2" x14ac:dyDescent="0.25">
      <c r="A649" s="37">
        <v>26710</v>
      </c>
      <c r="B649" s="3">
        <v>80433</v>
      </c>
    </row>
    <row r="650" spans="1:2" x14ac:dyDescent="0.25">
      <c r="A650" s="37">
        <v>26738</v>
      </c>
      <c r="B650" s="3">
        <v>98021</v>
      </c>
    </row>
    <row r="651" spans="1:2" x14ac:dyDescent="0.25">
      <c r="A651" s="37">
        <v>26769</v>
      </c>
      <c r="B651" s="3">
        <v>91459</v>
      </c>
    </row>
    <row r="652" spans="1:2" x14ac:dyDescent="0.25">
      <c r="A652" s="37">
        <v>26799</v>
      </c>
      <c r="B652" s="3">
        <v>99654</v>
      </c>
    </row>
    <row r="653" spans="1:2" x14ac:dyDescent="0.25">
      <c r="A653" s="37">
        <v>26830</v>
      </c>
      <c r="B653" s="3">
        <v>96613</v>
      </c>
    </row>
    <row r="654" spans="1:2" x14ac:dyDescent="0.25">
      <c r="A654" s="37">
        <v>26860</v>
      </c>
      <c r="B654" s="3">
        <v>108530</v>
      </c>
    </row>
    <row r="655" spans="1:2" x14ac:dyDescent="0.25">
      <c r="A655" s="37">
        <v>26891</v>
      </c>
      <c r="B655" s="3">
        <v>111368</v>
      </c>
    </row>
    <row r="656" spans="1:2" x14ac:dyDescent="0.25">
      <c r="A656" s="37">
        <v>26922</v>
      </c>
      <c r="B656" s="3">
        <v>104117</v>
      </c>
    </row>
    <row r="657" spans="1:2" x14ac:dyDescent="0.25">
      <c r="A657" s="37">
        <v>26952</v>
      </c>
      <c r="B657" s="3">
        <v>115905</v>
      </c>
    </row>
    <row r="658" spans="1:2" x14ac:dyDescent="0.25">
      <c r="A658" s="37">
        <v>26983</v>
      </c>
      <c r="B658" s="3">
        <v>103570</v>
      </c>
    </row>
    <row r="659" spans="1:2" x14ac:dyDescent="0.25">
      <c r="A659" s="37">
        <v>27013</v>
      </c>
      <c r="B659" s="3">
        <v>89633</v>
      </c>
    </row>
    <row r="660" spans="1:2" x14ac:dyDescent="0.25">
      <c r="A660" s="37">
        <v>27044</v>
      </c>
      <c r="B660" s="3">
        <v>73839</v>
      </c>
    </row>
    <row r="661" spans="1:2" x14ac:dyDescent="0.25">
      <c r="A661" s="37">
        <v>27075</v>
      </c>
      <c r="B661" s="3">
        <v>62940</v>
      </c>
    </row>
    <row r="662" spans="1:2" x14ac:dyDescent="0.25">
      <c r="A662" s="37">
        <v>27103</v>
      </c>
      <c r="B662" s="3">
        <v>76329</v>
      </c>
    </row>
    <row r="663" spans="1:2" x14ac:dyDescent="0.25">
      <c r="A663" s="37">
        <v>27134</v>
      </c>
      <c r="B663" s="3">
        <v>98011</v>
      </c>
    </row>
    <row r="664" spans="1:2" x14ac:dyDescent="0.25">
      <c r="A664" s="37">
        <v>27164</v>
      </c>
      <c r="B664" s="3">
        <v>121139</v>
      </c>
    </row>
    <row r="665" spans="1:2" x14ac:dyDescent="0.25">
      <c r="A665" s="37">
        <v>27195</v>
      </c>
      <c r="B665" s="3">
        <v>117747</v>
      </c>
    </row>
    <row r="666" spans="1:2" x14ac:dyDescent="0.25">
      <c r="A666" s="37">
        <v>27225</v>
      </c>
      <c r="B666" s="3">
        <v>126835</v>
      </c>
    </row>
    <row r="667" spans="1:2" x14ac:dyDescent="0.25">
      <c r="A667" s="37">
        <v>27256</v>
      </c>
      <c r="B667" s="3">
        <v>121634</v>
      </c>
    </row>
    <row r="668" spans="1:2" x14ac:dyDescent="0.25">
      <c r="A668" s="37">
        <v>27287</v>
      </c>
      <c r="B668" s="3">
        <v>113907</v>
      </c>
    </row>
    <row r="669" spans="1:2" x14ac:dyDescent="0.25">
      <c r="A669" s="37">
        <v>27317</v>
      </c>
      <c r="B669" s="3">
        <v>118096</v>
      </c>
    </row>
    <row r="670" spans="1:2" x14ac:dyDescent="0.25">
      <c r="A670" s="37">
        <v>27348</v>
      </c>
      <c r="B670" s="3">
        <v>118739</v>
      </c>
    </row>
    <row r="671" spans="1:2" x14ac:dyDescent="0.25">
      <c r="A671" s="37">
        <v>27378</v>
      </c>
      <c r="B671" s="3">
        <v>119939</v>
      </c>
    </row>
    <row r="672" spans="1:2" x14ac:dyDescent="0.25">
      <c r="A672" s="37">
        <v>27409</v>
      </c>
      <c r="B672" s="3">
        <v>124901</v>
      </c>
    </row>
    <row r="673" spans="1:2" x14ac:dyDescent="0.25">
      <c r="A673" s="37">
        <v>27440</v>
      </c>
      <c r="B673" s="3">
        <v>107194</v>
      </c>
    </row>
    <row r="674" spans="1:2" x14ac:dyDescent="0.25">
      <c r="A674" s="37">
        <v>27468</v>
      </c>
      <c r="B674" s="3">
        <v>113345</v>
      </c>
    </row>
    <row r="675" spans="1:2" x14ac:dyDescent="0.25">
      <c r="A675" s="37">
        <v>27499</v>
      </c>
      <c r="B675" s="3">
        <v>101338</v>
      </c>
    </row>
    <row r="676" spans="1:2" x14ac:dyDescent="0.25">
      <c r="A676" s="37">
        <v>27529</v>
      </c>
      <c r="B676" s="3">
        <v>108072</v>
      </c>
    </row>
    <row r="677" spans="1:2" x14ac:dyDescent="0.25">
      <c r="A677" s="37">
        <v>27560</v>
      </c>
      <c r="B677" s="3">
        <v>117142</v>
      </c>
    </row>
    <row r="678" spans="1:2" x14ac:dyDescent="0.25">
      <c r="A678" s="37">
        <v>27590</v>
      </c>
      <c r="B678" s="3">
        <v>129966</v>
      </c>
    </row>
    <row r="679" spans="1:2" x14ac:dyDescent="0.25">
      <c r="A679" s="37">
        <v>27621</v>
      </c>
      <c r="B679" s="3">
        <v>142016</v>
      </c>
    </row>
    <row r="680" spans="1:2" x14ac:dyDescent="0.25">
      <c r="A680" s="37">
        <v>27652</v>
      </c>
      <c r="B680" s="3">
        <v>140675</v>
      </c>
    </row>
    <row r="681" spans="1:2" x14ac:dyDescent="0.25">
      <c r="A681" s="37">
        <v>27682</v>
      </c>
      <c r="B681" s="3">
        <v>136068</v>
      </c>
    </row>
    <row r="682" spans="1:2" x14ac:dyDescent="0.25">
      <c r="A682" s="37">
        <v>27713</v>
      </c>
      <c r="B682" s="3">
        <v>138703</v>
      </c>
    </row>
    <row r="683" spans="1:2" x14ac:dyDescent="0.25">
      <c r="A683" s="37">
        <v>27743</v>
      </c>
      <c r="B683" s="3">
        <v>138761</v>
      </c>
    </row>
    <row r="684" spans="1:2" x14ac:dyDescent="0.25">
      <c r="A684" s="37">
        <v>27774</v>
      </c>
      <c r="B684" s="3">
        <v>142427</v>
      </c>
    </row>
    <row r="685" spans="1:2" x14ac:dyDescent="0.25">
      <c r="A685" s="37">
        <v>27805</v>
      </c>
      <c r="B685" s="3">
        <v>122030</v>
      </c>
    </row>
    <row r="686" spans="1:2" x14ac:dyDescent="0.25">
      <c r="A686" s="37">
        <v>27834</v>
      </c>
      <c r="B686" s="3">
        <v>146879</v>
      </c>
    </row>
    <row r="687" spans="1:2" x14ac:dyDescent="0.25">
      <c r="A687" s="37">
        <v>27865</v>
      </c>
      <c r="B687" s="3">
        <v>143687</v>
      </c>
    </row>
    <row r="688" spans="1:2" x14ac:dyDescent="0.25">
      <c r="A688" s="37">
        <v>27895</v>
      </c>
      <c r="B688" s="3">
        <v>144748</v>
      </c>
    </row>
    <row r="689" spans="1:2" x14ac:dyDescent="0.25">
      <c r="A689" s="37">
        <v>27926</v>
      </c>
      <c r="B689" s="3">
        <v>168833</v>
      </c>
    </row>
    <row r="690" spans="1:2" x14ac:dyDescent="0.25">
      <c r="A690" s="37">
        <v>27956</v>
      </c>
      <c r="B690" s="3">
        <v>179540</v>
      </c>
    </row>
    <row r="691" spans="1:2" x14ac:dyDescent="0.25">
      <c r="A691" s="37">
        <v>27987</v>
      </c>
      <c r="B691" s="3">
        <v>172221</v>
      </c>
    </row>
    <row r="692" spans="1:2" x14ac:dyDescent="0.25">
      <c r="A692" s="37">
        <v>28018</v>
      </c>
      <c r="B692" s="3">
        <v>176237</v>
      </c>
    </row>
    <row r="693" spans="1:2" x14ac:dyDescent="0.25">
      <c r="A693" s="37">
        <v>28048</v>
      </c>
      <c r="B693" s="3">
        <v>176357</v>
      </c>
    </row>
    <row r="694" spans="1:2" x14ac:dyDescent="0.25">
      <c r="A694" s="37">
        <v>28079</v>
      </c>
      <c r="B694" s="3">
        <v>178367</v>
      </c>
    </row>
    <row r="695" spans="1:2" x14ac:dyDescent="0.25">
      <c r="A695" s="37">
        <v>28109</v>
      </c>
      <c r="B695" s="3">
        <v>183686</v>
      </c>
    </row>
    <row r="696" spans="1:2" x14ac:dyDescent="0.25">
      <c r="A696" s="37">
        <v>28140</v>
      </c>
      <c r="B696" s="3">
        <v>194772</v>
      </c>
    </row>
    <row r="697" spans="1:2" x14ac:dyDescent="0.25">
      <c r="A697" s="37">
        <v>28171</v>
      </c>
      <c r="B697" s="3">
        <v>186454</v>
      </c>
    </row>
    <row r="698" spans="1:2" x14ac:dyDescent="0.25">
      <c r="A698" s="37">
        <v>28199</v>
      </c>
      <c r="B698" s="3">
        <v>207674</v>
      </c>
    </row>
    <row r="699" spans="1:2" x14ac:dyDescent="0.25">
      <c r="A699" s="37">
        <v>28230</v>
      </c>
      <c r="B699" s="3">
        <v>204618</v>
      </c>
    </row>
    <row r="700" spans="1:2" x14ac:dyDescent="0.25">
      <c r="A700" s="37">
        <v>28260</v>
      </c>
      <c r="B700" s="3">
        <v>211354</v>
      </c>
    </row>
    <row r="701" spans="1:2" x14ac:dyDescent="0.25">
      <c r="A701" s="37">
        <v>28291</v>
      </c>
      <c r="B701" s="3">
        <v>211959</v>
      </c>
    </row>
    <row r="702" spans="1:2" x14ac:dyDescent="0.25">
      <c r="A702" s="37">
        <v>28321</v>
      </c>
      <c r="B702" s="3">
        <v>219104</v>
      </c>
    </row>
    <row r="703" spans="1:2" x14ac:dyDescent="0.25">
      <c r="A703" s="37">
        <v>28352</v>
      </c>
      <c r="B703" s="3">
        <v>198245</v>
      </c>
    </row>
    <row r="704" spans="1:2" x14ac:dyDescent="0.25">
      <c r="A704" s="37">
        <v>28383</v>
      </c>
      <c r="B704" s="3">
        <v>192880</v>
      </c>
    </row>
    <row r="705" spans="1:2" x14ac:dyDescent="0.25">
      <c r="A705" s="37">
        <v>28413</v>
      </c>
      <c r="B705" s="3">
        <v>201559</v>
      </c>
    </row>
    <row r="706" spans="1:2" x14ac:dyDescent="0.25">
      <c r="A706" s="37">
        <v>28444</v>
      </c>
      <c r="B706" s="3">
        <v>189632</v>
      </c>
    </row>
    <row r="707" spans="1:2" x14ac:dyDescent="0.25">
      <c r="A707" s="37">
        <v>28474</v>
      </c>
      <c r="B707" s="3">
        <v>196126</v>
      </c>
    </row>
    <row r="708" spans="1:2" x14ac:dyDescent="0.25">
      <c r="A708" s="37">
        <v>28505</v>
      </c>
      <c r="B708" s="3">
        <v>193438</v>
      </c>
    </row>
    <row r="709" spans="1:2" x14ac:dyDescent="0.25">
      <c r="A709" s="37">
        <v>28536</v>
      </c>
      <c r="B709" s="3">
        <v>161396</v>
      </c>
    </row>
    <row r="710" spans="1:2" x14ac:dyDescent="0.25">
      <c r="A710" s="37">
        <v>28564</v>
      </c>
      <c r="B710" s="3">
        <v>191064</v>
      </c>
    </row>
    <row r="711" spans="1:2" x14ac:dyDescent="0.25">
      <c r="A711" s="37">
        <v>28595</v>
      </c>
      <c r="B711" s="3">
        <v>168809</v>
      </c>
    </row>
    <row r="712" spans="1:2" x14ac:dyDescent="0.25">
      <c r="A712" s="37">
        <v>28625</v>
      </c>
      <c r="B712" s="3">
        <v>177538</v>
      </c>
    </row>
    <row r="713" spans="1:2" x14ac:dyDescent="0.25">
      <c r="A713" s="37">
        <v>28656</v>
      </c>
      <c r="B713" s="3">
        <v>194051</v>
      </c>
    </row>
    <row r="714" spans="1:2" x14ac:dyDescent="0.25">
      <c r="A714" s="37">
        <v>28686</v>
      </c>
      <c r="B714" s="3">
        <v>196202</v>
      </c>
    </row>
    <row r="715" spans="1:2" x14ac:dyDescent="0.25">
      <c r="A715" s="37">
        <v>28717</v>
      </c>
      <c r="B715" s="3">
        <v>199472</v>
      </c>
    </row>
    <row r="716" spans="1:2" x14ac:dyDescent="0.25">
      <c r="A716" s="37">
        <v>28748</v>
      </c>
      <c r="B716" s="3">
        <v>211600</v>
      </c>
    </row>
    <row r="717" spans="1:2" x14ac:dyDescent="0.25">
      <c r="A717" s="37">
        <v>28778</v>
      </c>
      <c r="B717" s="3">
        <v>204449</v>
      </c>
    </row>
    <row r="718" spans="1:2" x14ac:dyDescent="0.25">
      <c r="A718" s="37">
        <v>28809</v>
      </c>
      <c r="B718" s="3">
        <v>204930</v>
      </c>
    </row>
    <row r="719" spans="1:2" x14ac:dyDescent="0.25">
      <c r="A719" s="37">
        <v>28839</v>
      </c>
      <c r="B719" s="3">
        <v>216877</v>
      </c>
    </row>
    <row r="720" spans="1:2" x14ac:dyDescent="0.25">
      <c r="A720" s="37">
        <v>28870</v>
      </c>
      <c r="B720" s="3">
        <v>214681</v>
      </c>
    </row>
    <row r="721" spans="1:2" x14ac:dyDescent="0.25">
      <c r="A721" s="37">
        <v>28901</v>
      </c>
      <c r="B721" s="3">
        <v>182629</v>
      </c>
    </row>
    <row r="722" spans="1:2" x14ac:dyDescent="0.25">
      <c r="A722" s="37">
        <v>28929</v>
      </c>
      <c r="B722" s="3">
        <v>197601</v>
      </c>
    </row>
    <row r="723" spans="1:2" x14ac:dyDescent="0.25">
      <c r="A723" s="37">
        <v>28960</v>
      </c>
      <c r="B723" s="3">
        <v>186339</v>
      </c>
    </row>
    <row r="724" spans="1:2" x14ac:dyDescent="0.25">
      <c r="A724" s="37">
        <v>28990</v>
      </c>
      <c r="B724" s="3">
        <v>194079</v>
      </c>
    </row>
    <row r="725" spans="1:2" x14ac:dyDescent="0.25">
      <c r="A725" s="37">
        <v>29021</v>
      </c>
      <c r="B725" s="3">
        <v>199418</v>
      </c>
    </row>
    <row r="726" spans="1:2" x14ac:dyDescent="0.25">
      <c r="A726" s="37">
        <v>29051</v>
      </c>
      <c r="B726" s="3">
        <v>204675</v>
      </c>
    </row>
    <row r="727" spans="1:2" x14ac:dyDescent="0.25">
      <c r="A727" s="37">
        <v>29082</v>
      </c>
      <c r="B727" s="3">
        <v>211072</v>
      </c>
    </row>
    <row r="728" spans="1:2" x14ac:dyDescent="0.25">
      <c r="A728" s="37">
        <v>29113</v>
      </c>
      <c r="B728" s="3">
        <v>192766</v>
      </c>
    </row>
    <row r="729" spans="1:2" x14ac:dyDescent="0.25">
      <c r="A729" s="37">
        <v>29143</v>
      </c>
      <c r="B729" s="3">
        <v>213583</v>
      </c>
    </row>
    <row r="730" spans="1:2" x14ac:dyDescent="0.25">
      <c r="A730" s="37">
        <v>29174</v>
      </c>
      <c r="B730" s="3">
        <v>186837</v>
      </c>
    </row>
    <row r="731" spans="1:2" x14ac:dyDescent="0.25">
      <c r="A731" s="37">
        <v>29204</v>
      </c>
      <c r="B731" s="3">
        <v>195861</v>
      </c>
    </row>
    <row r="732" spans="1:2" x14ac:dyDescent="0.25">
      <c r="A732" s="37">
        <v>29235</v>
      </c>
      <c r="B732" s="3">
        <v>198581</v>
      </c>
    </row>
    <row r="733" spans="1:2" x14ac:dyDescent="0.25">
      <c r="A733" s="37">
        <v>29266</v>
      </c>
      <c r="B733" s="3">
        <v>174389</v>
      </c>
    </row>
    <row r="734" spans="1:2" x14ac:dyDescent="0.25">
      <c r="A734" s="37">
        <v>29295</v>
      </c>
      <c r="B734" s="3">
        <v>176558</v>
      </c>
    </row>
    <row r="735" spans="1:2" x14ac:dyDescent="0.25">
      <c r="A735" s="37">
        <v>29326</v>
      </c>
      <c r="B735" s="3">
        <v>167930</v>
      </c>
    </row>
    <row r="736" spans="1:2" x14ac:dyDescent="0.25">
      <c r="A736" s="37">
        <v>29356</v>
      </c>
      <c r="B736" s="3">
        <v>158299</v>
      </c>
    </row>
    <row r="737" spans="1:2" x14ac:dyDescent="0.25">
      <c r="A737" s="37">
        <v>29387</v>
      </c>
      <c r="B737" s="3">
        <v>164401</v>
      </c>
    </row>
    <row r="738" spans="1:2" x14ac:dyDescent="0.25">
      <c r="A738" s="37">
        <v>29417</v>
      </c>
      <c r="B738" s="3">
        <v>150138</v>
      </c>
    </row>
    <row r="739" spans="1:2" x14ac:dyDescent="0.25">
      <c r="A739" s="37">
        <v>29448</v>
      </c>
      <c r="B739" s="3">
        <v>148886</v>
      </c>
    </row>
    <row r="740" spans="1:2" x14ac:dyDescent="0.25">
      <c r="A740" s="37">
        <v>29479</v>
      </c>
      <c r="B740" s="3">
        <v>141218</v>
      </c>
    </row>
    <row r="741" spans="1:2" x14ac:dyDescent="0.25">
      <c r="A741" s="37">
        <v>29509</v>
      </c>
      <c r="B741" s="3">
        <v>147809</v>
      </c>
    </row>
    <row r="742" spans="1:2" x14ac:dyDescent="0.25">
      <c r="A742" s="37">
        <v>29540</v>
      </c>
      <c r="B742" s="3">
        <v>140405</v>
      </c>
    </row>
    <row r="743" spans="1:2" x14ac:dyDescent="0.25">
      <c r="A743" s="37">
        <v>29570</v>
      </c>
      <c r="B743" s="3">
        <v>157548</v>
      </c>
    </row>
    <row r="744" spans="1:2" x14ac:dyDescent="0.25">
      <c r="A744" s="37">
        <v>29601</v>
      </c>
      <c r="B744" s="3">
        <v>152907</v>
      </c>
    </row>
    <row r="745" spans="1:2" x14ac:dyDescent="0.25">
      <c r="A745" s="37">
        <v>29632</v>
      </c>
      <c r="B745" s="3">
        <v>136450</v>
      </c>
    </row>
    <row r="746" spans="1:2" x14ac:dyDescent="0.25">
      <c r="A746" s="37">
        <v>29660</v>
      </c>
      <c r="B746" s="3">
        <v>140160</v>
      </c>
    </row>
    <row r="747" spans="1:2" x14ac:dyDescent="0.25">
      <c r="A747" s="37">
        <v>29691</v>
      </c>
      <c r="B747" s="3">
        <v>130147</v>
      </c>
    </row>
    <row r="748" spans="1:2" x14ac:dyDescent="0.25">
      <c r="A748" s="37">
        <v>29721</v>
      </c>
      <c r="B748" s="3">
        <v>132885</v>
      </c>
    </row>
    <row r="749" spans="1:2" x14ac:dyDescent="0.25">
      <c r="A749" s="37">
        <v>29752</v>
      </c>
      <c r="B749" s="3">
        <v>121818</v>
      </c>
    </row>
    <row r="750" spans="1:2" x14ac:dyDescent="0.25">
      <c r="A750" s="37">
        <v>29782</v>
      </c>
      <c r="B750" s="3">
        <v>133162</v>
      </c>
    </row>
    <row r="751" spans="1:2" x14ac:dyDescent="0.25">
      <c r="A751" s="37">
        <v>29813</v>
      </c>
      <c r="B751" s="3">
        <v>129557</v>
      </c>
    </row>
    <row r="752" spans="1:2" x14ac:dyDescent="0.25">
      <c r="A752" s="37">
        <v>29844</v>
      </c>
      <c r="B752" s="3">
        <v>142213</v>
      </c>
    </row>
    <row r="753" spans="1:2" x14ac:dyDescent="0.25">
      <c r="A753" s="37">
        <v>29874</v>
      </c>
      <c r="B753" s="3">
        <v>135791</v>
      </c>
    </row>
    <row r="754" spans="1:2" x14ac:dyDescent="0.25">
      <c r="A754" s="37">
        <v>29905</v>
      </c>
      <c r="B754" s="3">
        <v>121378</v>
      </c>
    </row>
    <row r="755" spans="1:2" x14ac:dyDescent="0.25">
      <c r="A755" s="37">
        <v>29935</v>
      </c>
      <c r="B755" s="3">
        <v>128238</v>
      </c>
    </row>
    <row r="756" spans="1:2" x14ac:dyDescent="0.25">
      <c r="A756" s="37">
        <v>29966</v>
      </c>
      <c r="B756" s="3">
        <v>114479</v>
      </c>
    </row>
    <row r="757" spans="1:2" x14ac:dyDescent="0.25">
      <c r="A757" s="37">
        <v>29997</v>
      </c>
      <c r="B757" s="3">
        <v>83708</v>
      </c>
    </row>
    <row r="758" spans="1:2" x14ac:dyDescent="0.25">
      <c r="A758" s="37">
        <v>30025</v>
      </c>
      <c r="B758" s="3">
        <v>89104</v>
      </c>
    </row>
    <row r="759" spans="1:2" x14ac:dyDescent="0.25">
      <c r="A759" s="37">
        <v>30056</v>
      </c>
      <c r="B759" s="3">
        <v>85467</v>
      </c>
    </row>
    <row r="760" spans="1:2" x14ac:dyDescent="0.25">
      <c r="A760" s="37">
        <v>30086</v>
      </c>
      <c r="B760" s="3">
        <v>102577</v>
      </c>
    </row>
    <row r="761" spans="1:2" x14ac:dyDescent="0.25">
      <c r="A761" s="37">
        <v>30117</v>
      </c>
      <c r="B761" s="3">
        <v>115093</v>
      </c>
    </row>
    <row r="762" spans="1:2" x14ac:dyDescent="0.25">
      <c r="A762" s="37">
        <v>30147</v>
      </c>
      <c r="B762" s="3">
        <v>131677</v>
      </c>
    </row>
    <row r="763" spans="1:2" x14ac:dyDescent="0.25">
      <c r="A763" s="37">
        <v>30178</v>
      </c>
      <c r="B763" s="3">
        <v>119393</v>
      </c>
    </row>
    <row r="764" spans="1:2" x14ac:dyDescent="0.25">
      <c r="A764" s="37">
        <v>30209</v>
      </c>
      <c r="B764" s="3">
        <v>109079</v>
      </c>
    </row>
    <row r="765" spans="1:2" x14ac:dyDescent="0.25">
      <c r="A765" s="37">
        <v>30239</v>
      </c>
      <c r="B765" s="3">
        <v>113766</v>
      </c>
    </row>
    <row r="766" spans="1:2" x14ac:dyDescent="0.25">
      <c r="A766" s="37">
        <v>30270</v>
      </c>
      <c r="B766" s="3">
        <v>115865</v>
      </c>
    </row>
    <row r="767" spans="1:2" x14ac:dyDescent="0.25">
      <c r="A767" s="37">
        <v>30300</v>
      </c>
      <c r="B767" s="3">
        <v>93005</v>
      </c>
    </row>
    <row r="768" spans="1:2" x14ac:dyDescent="0.25">
      <c r="A768" s="37">
        <v>30331</v>
      </c>
      <c r="B768" s="3">
        <v>91892</v>
      </c>
    </row>
    <row r="769" spans="1:2" x14ac:dyDescent="0.25">
      <c r="A769" s="37">
        <v>30362</v>
      </c>
      <c r="B769" s="3">
        <v>63479</v>
      </c>
    </row>
    <row r="770" spans="1:2" x14ac:dyDescent="0.25">
      <c r="A770" s="37">
        <v>30390</v>
      </c>
      <c r="B770" s="3">
        <v>70987</v>
      </c>
    </row>
    <row r="771" spans="1:2" x14ac:dyDescent="0.25">
      <c r="A771" s="37">
        <v>30421</v>
      </c>
      <c r="B771" s="3">
        <v>93551</v>
      </c>
    </row>
    <row r="772" spans="1:2" x14ac:dyDescent="0.25">
      <c r="A772" s="37">
        <v>30451</v>
      </c>
      <c r="B772" s="3">
        <v>104153</v>
      </c>
    </row>
    <row r="773" spans="1:2" x14ac:dyDescent="0.25">
      <c r="A773" s="37">
        <v>30482</v>
      </c>
      <c r="B773" s="3">
        <v>107310</v>
      </c>
    </row>
    <row r="774" spans="1:2" x14ac:dyDescent="0.25">
      <c r="A774" s="37">
        <v>30512</v>
      </c>
      <c r="B774" s="3">
        <v>119999</v>
      </c>
    </row>
    <row r="775" spans="1:2" x14ac:dyDescent="0.25">
      <c r="A775" s="37">
        <v>30543</v>
      </c>
      <c r="B775" s="3">
        <v>131023</v>
      </c>
    </row>
    <row r="776" spans="1:2" x14ac:dyDescent="0.25">
      <c r="A776" s="37">
        <v>30574</v>
      </c>
      <c r="B776" s="3">
        <v>126309</v>
      </c>
    </row>
    <row r="777" spans="1:2" x14ac:dyDescent="0.25">
      <c r="A777" s="37">
        <v>30604</v>
      </c>
      <c r="B777" s="3">
        <v>106820</v>
      </c>
    </row>
    <row r="778" spans="1:2" x14ac:dyDescent="0.25">
      <c r="A778" s="37">
        <v>30635</v>
      </c>
      <c r="B778" s="3">
        <v>100103</v>
      </c>
    </row>
    <row r="779" spans="1:2" x14ac:dyDescent="0.25">
      <c r="A779" s="37">
        <v>30665</v>
      </c>
      <c r="B779" s="3">
        <v>99600</v>
      </c>
    </row>
    <row r="780" spans="1:2" x14ac:dyDescent="0.25">
      <c r="A780" s="37">
        <v>30696</v>
      </c>
      <c r="B780" s="3">
        <v>94701</v>
      </c>
    </row>
    <row r="781" spans="1:2" x14ac:dyDescent="0.25">
      <c r="A781" s="37">
        <v>30727</v>
      </c>
      <c r="B781" s="3">
        <v>85557</v>
      </c>
    </row>
    <row r="782" spans="1:2" x14ac:dyDescent="0.25">
      <c r="A782" s="37">
        <v>30756</v>
      </c>
      <c r="B782" s="3">
        <v>107557</v>
      </c>
    </row>
    <row r="783" spans="1:2" x14ac:dyDescent="0.25">
      <c r="A783" s="37">
        <v>30787</v>
      </c>
      <c r="B783" s="3">
        <v>102524</v>
      </c>
    </row>
    <row r="784" spans="1:2" x14ac:dyDescent="0.25">
      <c r="A784" s="37">
        <v>30817</v>
      </c>
      <c r="B784" s="3">
        <v>122210</v>
      </c>
    </row>
    <row r="785" spans="1:2" x14ac:dyDescent="0.25">
      <c r="A785" s="37">
        <v>30848</v>
      </c>
      <c r="B785" s="3">
        <v>106392</v>
      </c>
    </row>
    <row r="786" spans="1:2" x14ac:dyDescent="0.25">
      <c r="A786" s="37">
        <v>30878</v>
      </c>
      <c r="B786" s="3">
        <v>113038</v>
      </c>
    </row>
    <row r="787" spans="1:2" x14ac:dyDescent="0.25">
      <c r="A787" s="37">
        <v>30909</v>
      </c>
      <c r="B787" s="3">
        <v>100693</v>
      </c>
    </row>
    <row r="788" spans="1:2" x14ac:dyDescent="0.25">
      <c r="A788" s="37">
        <v>30940</v>
      </c>
      <c r="B788" s="3">
        <v>100268</v>
      </c>
    </row>
    <row r="789" spans="1:2" x14ac:dyDescent="0.25">
      <c r="A789" s="37">
        <v>30970</v>
      </c>
      <c r="B789" s="3">
        <v>116286</v>
      </c>
    </row>
    <row r="790" spans="1:2" x14ac:dyDescent="0.25">
      <c r="A790" s="37">
        <v>31001</v>
      </c>
      <c r="B790" s="3">
        <v>107499</v>
      </c>
    </row>
    <row r="791" spans="1:2" x14ac:dyDescent="0.25">
      <c r="A791" s="37">
        <v>31031</v>
      </c>
      <c r="B791" s="3">
        <v>97225</v>
      </c>
    </row>
    <row r="792" spans="1:2" x14ac:dyDescent="0.25">
      <c r="A792" s="37">
        <v>31062</v>
      </c>
      <c r="B792" s="3">
        <v>84217</v>
      </c>
    </row>
    <row r="793" spans="1:2" x14ac:dyDescent="0.25">
      <c r="A793" s="37">
        <v>31093</v>
      </c>
      <c r="B793" s="3">
        <v>59015</v>
      </c>
    </row>
    <row r="794" spans="1:2" x14ac:dyDescent="0.25">
      <c r="A794" s="37">
        <v>31121</v>
      </c>
      <c r="B794" s="3">
        <v>86364</v>
      </c>
    </row>
    <row r="795" spans="1:2" x14ac:dyDescent="0.25">
      <c r="A795" s="37">
        <v>31152</v>
      </c>
      <c r="B795" s="3">
        <v>102045</v>
      </c>
    </row>
    <row r="796" spans="1:2" x14ac:dyDescent="0.25">
      <c r="A796" s="37">
        <v>31182</v>
      </c>
      <c r="B796" s="3">
        <v>115637</v>
      </c>
    </row>
    <row r="797" spans="1:2" x14ac:dyDescent="0.25">
      <c r="A797" s="37">
        <v>31213</v>
      </c>
      <c r="B797" s="3">
        <v>95645</v>
      </c>
    </row>
    <row r="798" spans="1:2" x14ac:dyDescent="0.25">
      <c r="A798" s="37">
        <v>31243</v>
      </c>
      <c r="B798" s="3">
        <v>99286</v>
      </c>
    </row>
    <row r="799" spans="1:2" x14ac:dyDescent="0.25">
      <c r="A799" s="37">
        <v>31274</v>
      </c>
      <c r="B799" s="3">
        <v>96547</v>
      </c>
    </row>
    <row r="800" spans="1:2" x14ac:dyDescent="0.25">
      <c r="A800" s="37">
        <v>31305</v>
      </c>
      <c r="B800" s="3">
        <v>94646</v>
      </c>
    </row>
    <row r="801" spans="1:2" x14ac:dyDescent="0.25">
      <c r="A801" s="37">
        <v>31335</v>
      </c>
      <c r="B801" s="3">
        <v>100377</v>
      </c>
    </row>
    <row r="802" spans="1:2" x14ac:dyDescent="0.25">
      <c r="A802" s="37">
        <v>31366</v>
      </c>
      <c r="B802" s="3">
        <v>119957</v>
      </c>
    </row>
    <row r="803" spans="1:2" x14ac:dyDescent="0.25">
      <c r="A803" s="37">
        <v>31396</v>
      </c>
      <c r="B803" s="3">
        <v>114561</v>
      </c>
    </row>
    <row r="804" spans="1:2" x14ac:dyDescent="0.25">
      <c r="A804" s="37">
        <v>31427</v>
      </c>
      <c r="B804" s="3">
        <v>107627</v>
      </c>
    </row>
    <row r="805" spans="1:2" x14ac:dyDescent="0.25">
      <c r="A805" s="37">
        <v>31458</v>
      </c>
      <c r="B805" s="3">
        <v>83100</v>
      </c>
    </row>
    <row r="806" spans="1:2" x14ac:dyDescent="0.25">
      <c r="A806" s="37">
        <v>31486</v>
      </c>
      <c r="B806" s="3">
        <v>92641</v>
      </c>
    </row>
    <row r="807" spans="1:2" x14ac:dyDescent="0.25">
      <c r="A807" s="37">
        <v>31517</v>
      </c>
      <c r="B807" s="3">
        <v>110520</v>
      </c>
    </row>
    <row r="808" spans="1:2" x14ac:dyDescent="0.25">
      <c r="A808" s="37">
        <v>31547</v>
      </c>
      <c r="B808" s="3">
        <v>131757</v>
      </c>
    </row>
    <row r="809" spans="1:2" x14ac:dyDescent="0.25">
      <c r="A809" s="37">
        <v>31578</v>
      </c>
      <c r="B809" s="3">
        <v>139053</v>
      </c>
    </row>
    <row r="810" spans="1:2" x14ac:dyDescent="0.25">
      <c r="A810" s="37">
        <v>31608</v>
      </c>
      <c r="B810" s="3">
        <v>146509</v>
      </c>
    </row>
    <row r="811" spans="1:2" x14ac:dyDescent="0.25">
      <c r="A811" s="37">
        <v>31639</v>
      </c>
      <c r="B811" s="3">
        <v>150637</v>
      </c>
    </row>
    <row r="812" spans="1:2" x14ac:dyDescent="0.25">
      <c r="A812" s="37">
        <v>31670</v>
      </c>
      <c r="B812" s="3">
        <v>150923</v>
      </c>
    </row>
    <row r="813" spans="1:2" x14ac:dyDescent="0.25">
      <c r="A813" s="37">
        <v>31700</v>
      </c>
      <c r="B813" s="3">
        <v>136983</v>
      </c>
    </row>
    <row r="814" spans="1:2" x14ac:dyDescent="0.25">
      <c r="A814" s="37">
        <v>31731</v>
      </c>
      <c r="B814" s="3">
        <v>138444</v>
      </c>
    </row>
    <row r="815" spans="1:2" x14ac:dyDescent="0.25">
      <c r="A815" s="37">
        <v>31761</v>
      </c>
      <c r="B815" s="3">
        <v>136784</v>
      </c>
    </row>
    <row r="816" spans="1:2" x14ac:dyDescent="0.25">
      <c r="A816" s="37">
        <v>31792</v>
      </c>
      <c r="B816" s="3">
        <v>135943</v>
      </c>
    </row>
    <row r="817" spans="1:2" x14ac:dyDescent="0.25">
      <c r="A817" s="37">
        <v>31823</v>
      </c>
      <c r="B817" s="3">
        <v>108260</v>
      </c>
    </row>
    <row r="818" spans="1:2" x14ac:dyDescent="0.25">
      <c r="A818" s="37">
        <v>31851</v>
      </c>
      <c r="B818" s="3">
        <v>117160</v>
      </c>
    </row>
    <row r="819" spans="1:2" x14ac:dyDescent="0.25">
      <c r="A819" s="37">
        <v>31882</v>
      </c>
      <c r="B819" s="3">
        <v>123964</v>
      </c>
    </row>
    <row r="820" spans="1:2" x14ac:dyDescent="0.25">
      <c r="A820" s="37">
        <v>31912</v>
      </c>
      <c r="B820" s="3">
        <v>134549</v>
      </c>
    </row>
    <row r="821" spans="1:2" x14ac:dyDescent="0.25">
      <c r="A821" s="37">
        <v>31943</v>
      </c>
      <c r="B821" s="3">
        <v>144197</v>
      </c>
    </row>
    <row r="822" spans="1:2" x14ac:dyDescent="0.25">
      <c r="A822" s="37">
        <v>31973</v>
      </c>
      <c r="B822" s="3">
        <v>164131</v>
      </c>
    </row>
    <row r="823" spans="1:2" x14ac:dyDescent="0.25">
      <c r="A823" s="37">
        <v>32004</v>
      </c>
      <c r="B823" s="3">
        <v>170802</v>
      </c>
    </row>
    <row r="824" spans="1:2" x14ac:dyDescent="0.25">
      <c r="A824" s="37">
        <v>32035</v>
      </c>
      <c r="B824" s="3">
        <v>153312</v>
      </c>
    </row>
    <row r="825" spans="1:2" x14ac:dyDescent="0.25">
      <c r="A825" s="37">
        <v>32065</v>
      </c>
      <c r="B825" s="3">
        <v>159390</v>
      </c>
    </row>
    <row r="826" spans="1:2" x14ac:dyDescent="0.25">
      <c r="A826" s="37">
        <v>32096</v>
      </c>
      <c r="B826" s="3">
        <v>150389</v>
      </c>
    </row>
    <row r="827" spans="1:2" x14ac:dyDescent="0.25">
      <c r="A827" s="37">
        <v>32126</v>
      </c>
      <c r="B827" s="3">
        <v>143825</v>
      </c>
    </row>
    <row r="828" spans="1:2" x14ac:dyDescent="0.25">
      <c r="A828" s="37">
        <v>32157</v>
      </c>
      <c r="B828" s="3">
        <v>144515</v>
      </c>
    </row>
    <row r="829" spans="1:2" x14ac:dyDescent="0.25">
      <c r="A829" s="37">
        <v>32188</v>
      </c>
      <c r="B829" s="3">
        <v>134863</v>
      </c>
    </row>
    <row r="830" spans="1:2" x14ac:dyDescent="0.25">
      <c r="A830" s="37">
        <v>32217</v>
      </c>
      <c r="B830" s="3">
        <v>150912</v>
      </c>
    </row>
    <row r="831" spans="1:2" x14ac:dyDescent="0.25">
      <c r="A831" s="37">
        <v>32248</v>
      </c>
      <c r="B831" s="3">
        <v>155012</v>
      </c>
    </row>
    <row r="832" spans="1:2" x14ac:dyDescent="0.25">
      <c r="A832" s="37">
        <v>32278</v>
      </c>
      <c r="B832" s="3">
        <v>165510</v>
      </c>
    </row>
    <row r="833" spans="1:2" x14ac:dyDescent="0.25">
      <c r="A833" s="37">
        <v>32309</v>
      </c>
      <c r="B833" s="3">
        <v>159667</v>
      </c>
    </row>
    <row r="834" spans="1:2" x14ac:dyDescent="0.25">
      <c r="A834" s="37">
        <v>32339</v>
      </c>
      <c r="B834" s="3">
        <v>158100</v>
      </c>
    </row>
    <row r="835" spans="1:2" x14ac:dyDescent="0.25">
      <c r="A835" s="37">
        <v>32370</v>
      </c>
      <c r="B835" s="3">
        <v>157766</v>
      </c>
    </row>
    <row r="836" spans="1:2" x14ac:dyDescent="0.25">
      <c r="A836" s="37">
        <v>32401</v>
      </c>
      <c r="B836" s="3">
        <v>156355</v>
      </c>
    </row>
    <row r="837" spans="1:2" x14ac:dyDescent="0.25">
      <c r="A837" s="37">
        <v>32431</v>
      </c>
      <c r="B837" s="3">
        <v>172080</v>
      </c>
    </row>
    <row r="838" spans="1:2" x14ac:dyDescent="0.25">
      <c r="A838" s="37">
        <v>32462</v>
      </c>
      <c r="B838" s="3">
        <v>152093</v>
      </c>
    </row>
    <row r="839" spans="1:2" x14ac:dyDescent="0.25">
      <c r="A839" s="37">
        <v>32492</v>
      </c>
      <c r="B839" s="3">
        <v>162132</v>
      </c>
    </row>
    <row r="840" spans="1:2" x14ac:dyDescent="0.25">
      <c r="A840" s="37">
        <v>32523</v>
      </c>
      <c r="B840" s="3">
        <v>175497</v>
      </c>
    </row>
    <row r="841" spans="1:2" x14ac:dyDescent="0.25">
      <c r="A841" s="37">
        <v>32554</v>
      </c>
      <c r="B841" s="3">
        <v>148539</v>
      </c>
    </row>
    <row r="842" spans="1:2" x14ac:dyDescent="0.25">
      <c r="A842" s="37">
        <v>32582</v>
      </c>
      <c r="B842" s="3">
        <v>156100</v>
      </c>
    </row>
    <row r="843" spans="1:2" x14ac:dyDescent="0.25">
      <c r="A843" s="37">
        <v>32613</v>
      </c>
      <c r="B843" s="3">
        <v>172496</v>
      </c>
    </row>
    <row r="844" spans="1:2" x14ac:dyDescent="0.25">
      <c r="A844" s="37">
        <v>32643</v>
      </c>
      <c r="B844" s="3">
        <v>177604</v>
      </c>
    </row>
    <row r="845" spans="1:2" x14ac:dyDescent="0.25">
      <c r="A845" s="37">
        <v>32674</v>
      </c>
      <c r="B845" s="3">
        <v>179269</v>
      </c>
    </row>
    <row r="846" spans="1:2" x14ac:dyDescent="0.25">
      <c r="A846" s="37">
        <v>32704</v>
      </c>
      <c r="B846" s="3">
        <v>192628</v>
      </c>
    </row>
    <row r="847" spans="1:2" x14ac:dyDescent="0.25">
      <c r="A847" s="37">
        <v>32735</v>
      </c>
      <c r="B847" s="3">
        <v>203517</v>
      </c>
    </row>
    <row r="848" spans="1:2" x14ac:dyDescent="0.25">
      <c r="A848" s="37">
        <v>32766</v>
      </c>
      <c r="B848" s="3">
        <v>180834</v>
      </c>
    </row>
    <row r="849" spans="1:2" x14ac:dyDescent="0.25">
      <c r="A849" s="37">
        <v>32796</v>
      </c>
      <c r="B849" s="3">
        <v>191783</v>
      </c>
    </row>
    <row r="850" spans="1:2" x14ac:dyDescent="0.25">
      <c r="A850" s="37">
        <v>32827</v>
      </c>
      <c r="B850" s="3">
        <v>185133</v>
      </c>
    </row>
    <row r="851" spans="1:2" x14ac:dyDescent="0.25">
      <c r="A851" s="37">
        <v>32857</v>
      </c>
      <c r="B851" s="3">
        <v>169361</v>
      </c>
    </row>
    <row r="852" spans="1:2" x14ac:dyDescent="0.25">
      <c r="A852" s="37">
        <v>32888</v>
      </c>
      <c r="B852" s="3">
        <v>192572</v>
      </c>
    </row>
    <row r="853" spans="1:2" x14ac:dyDescent="0.25">
      <c r="A853" s="37">
        <v>32919</v>
      </c>
      <c r="B853" s="3">
        <v>165046</v>
      </c>
    </row>
    <row r="854" spans="1:2" x14ac:dyDescent="0.25">
      <c r="A854" s="37">
        <v>32947</v>
      </c>
      <c r="B854" s="3">
        <v>189625</v>
      </c>
    </row>
    <row r="855" spans="1:2" x14ac:dyDescent="0.25">
      <c r="A855" s="37">
        <v>32978</v>
      </c>
      <c r="B855" s="3">
        <v>174393</v>
      </c>
    </row>
    <row r="856" spans="1:2" x14ac:dyDescent="0.25">
      <c r="A856" s="37">
        <v>33008</v>
      </c>
      <c r="B856" s="3">
        <v>200067</v>
      </c>
    </row>
    <row r="857" spans="1:2" x14ac:dyDescent="0.25">
      <c r="A857" s="37">
        <v>33039</v>
      </c>
      <c r="B857" s="3">
        <v>192704</v>
      </c>
    </row>
    <row r="858" spans="1:2" x14ac:dyDescent="0.25">
      <c r="A858" s="37">
        <v>33069</v>
      </c>
      <c r="B858" s="3">
        <v>212514</v>
      </c>
    </row>
    <row r="859" spans="1:2" x14ac:dyDescent="0.25">
      <c r="A859" s="37">
        <v>33100</v>
      </c>
      <c r="B859" s="3">
        <v>200000</v>
      </c>
    </row>
    <row r="860" spans="1:2" x14ac:dyDescent="0.25">
      <c r="A860" s="37">
        <v>33131</v>
      </c>
      <c r="B860" s="3">
        <v>169907</v>
      </c>
    </row>
    <row r="861" spans="1:2" x14ac:dyDescent="0.25">
      <c r="A861" s="37">
        <v>33161</v>
      </c>
      <c r="B861" s="3">
        <v>159080</v>
      </c>
    </row>
    <row r="862" spans="1:2" x14ac:dyDescent="0.25">
      <c r="A862" s="37">
        <v>33192</v>
      </c>
      <c r="B862" s="3">
        <v>152549</v>
      </c>
    </row>
    <row r="863" spans="1:2" x14ac:dyDescent="0.25">
      <c r="A863" s="37">
        <v>33222</v>
      </c>
      <c r="B863" s="3">
        <v>142930</v>
      </c>
    </row>
    <row r="864" spans="1:2" x14ac:dyDescent="0.25">
      <c r="A864" s="37">
        <v>33253</v>
      </c>
      <c r="B864" s="3">
        <v>164167</v>
      </c>
    </row>
    <row r="865" spans="1:2" x14ac:dyDescent="0.25">
      <c r="A865" s="37">
        <v>33284</v>
      </c>
      <c r="B865" s="3">
        <v>153588</v>
      </c>
    </row>
    <row r="866" spans="1:2" x14ac:dyDescent="0.25">
      <c r="A866" s="37">
        <v>33312</v>
      </c>
      <c r="B866" s="3">
        <v>160149</v>
      </c>
    </row>
    <row r="867" spans="1:2" x14ac:dyDescent="0.25">
      <c r="A867" s="37">
        <v>33343</v>
      </c>
      <c r="B867" s="3">
        <v>165877</v>
      </c>
    </row>
    <row r="868" spans="1:2" x14ac:dyDescent="0.25">
      <c r="A868" s="37">
        <v>33373</v>
      </c>
      <c r="B868" s="3">
        <v>197257</v>
      </c>
    </row>
    <row r="869" spans="1:2" x14ac:dyDescent="0.25">
      <c r="A869" s="37">
        <v>33404</v>
      </c>
      <c r="B869" s="3">
        <v>190019</v>
      </c>
    </row>
    <row r="870" spans="1:2" x14ac:dyDescent="0.25">
      <c r="A870" s="37">
        <v>33434</v>
      </c>
      <c r="B870" s="3">
        <v>184597</v>
      </c>
    </row>
    <row r="871" spans="1:2" x14ac:dyDescent="0.25">
      <c r="A871" s="37">
        <v>33465</v>
      </c>
      <c r="B871" s="3">
        <v>205988</v>
      </c>
    </row>
    <row r="872" spans="1:2" x14ac:dyDescent="0.25">
      <c r="A872" s="37">
        <v>33496</v>
      </c>
      <c r="B872" s="3">
        <v>174347</v>
      </c>
    </row>
    <row r="873" spans="1:2" x14ac:dyDescent="0.25">
      <c r="A873" s="37">
        <v>33526</v>
      </c>
      <c r="B873" s="3">
        <v>176182</v>
      </c>
    </row>
    <row r="874" spans="1:2" x14ac:dyDescent="0.25">
      <c r="A874" s="37">
        <v>33557</v>
      </c>
      <c r="B874" s="3">
        <v>165853</v>
      </c>
    </row>
    <row r="875" spans="1:2" x14ac:dyDescent="0.25">
      <c r="A875" s="37">
        <v>33587</v>
      </c>
      <c r="B875" s="3">
        <v>172508</v>
      </c>
    </row>
    <row r="876" spans="1:2" x14ac:dyDescent="0.25">
      <c r="A876" s="37">
        <v>33618</v>
      </c>
      <c r="B876" s="3">
        <v>184640</v>
      </c>
    </row>
    <row r="877" spans="1:2" x14ac:dyDescent="0.25">
      <c r="A877" s="37">
        <v>33649</v>
      </c>
      <c r="B877" s="3">
        <v>147293</v>
      </c>
    </row>
    <row r="878" spans="1:2" x14ac:dyDescent="0.25">
      <c r="A878" s="37">
        <v>33678</v>
      </c>
      <c r="B878" s="3">
        <v>164957</v>
      </c>
    </row>
    <row r="879" spans="1:2" x14ac:dyDescent="0.25">
      <c r="A879" s="37">
        <v>33709</v>
      </c>
      <c r="B879" s="3">
        <v>183798</v>
      </c>
    </row>
    <row r="880" spans="1:2" x14ac:dyDescent="0.25">
      <c r="A880" s="37">
        <v>33739</v>
      </c>
      <c r="B880" s="3">
        <v>187873</v>
      </c>
    </row>
    <row r="881" spans="1:77" x14ac:dyDescent="0.25">
      <c r="A881" s="37">
        <v>33770</v>
      </c>
      <c r="B881" s="3">
        <v>185143</v>
      </c>
    </row>
    <row r="882" spans="1:77" x14ac:dyDescent="0.25">
      <c r="A882" s="37">
        <v>33800</v>
      </c>
      <c r="B882" s="3">
        <v>210673</v>
      </c>
    </row>
    <row r="883" spans="1:77" x14ac:dyDescent="0.25">
      <c r="A883" s="37">
        <v>33831</v>
      </c>
      <c r="B883" s="3">
        <v>200165</v>
      </c>
    </row>
    <row r="884" spans="1:77" x14ac:dyDescent="0.25">
      <c r="A884" s="37">
        <v>33862</v>
      </c>
      <c r="B884" s="3">
        <v>186539</v>
      </c>
    </row>
    <row r="885" spans="1:77" x14ac:dyDescent="0.25">
      <c r="A885" s="37">
        <v>33892</v>
      </c>
      <c r="B885" s="3">
        <v>207565</v>
      </c>
    </row>
    <row r="886" spans="1:77" x14ac:dyDescent="0.25">
      <c r="A886" s="37">
        <v>33923</v>
      </c>
      <c r="B886" s="3">
        <v>183635</v>
      </c>
    </row>
    <row r="887" spans="1:77" x14ac:dyDescent="0.25">
      <c r="A887" s="37">
        <v>33953</v>
      </c>
      <c r="B887" s="3">
        <v>184060</v>
      </c>
    </row>
    <row r="888" spans="1:77" x14ac:dyDescent="0.25">
      <c r="A888" s="37">
        <v>33984</v>
      </c>
      <c r="B888" s="3">
        <v>195059</v>
      </c>
      <c r="C888" s="3">
        <v>52703</v>
      </c>
      <c r="D888" s="3">
        <v>114391</v>
      </c>
      <c r="E888" s="3">
        <v>867</v>
      </c>
      <c r="F888" s="3">
        <v>10986</v>
      </c>
      <c r="G888" s="3">
        <v>867</v>
      </c>
      <c r="I888" s="3">
        <v>2744</v>
      </c>
      <c r="L888" s="3">
        <v>3987</v>
      </c>
      <c r="N888" s="3">
        <v>22595</v>
      </c>
      <c r="O888" s="3">
        <v>48716</v>
      </c>
      <c r="Q888" s="3">
        <v>32173</v>
      </c>
      <c r="R888" s="3">
        <v>80668</v>
      </c>
      <c r="T888" s="3">
        <v>1129</v>
      </c>
      <c r="AF888" s="3">
        <v>24124</v>
      </c>
      <c r="AI888" s="3">
        <v>1860</v>
      </c>
      <c r="AJ888" s="3">
        <v>5187</v>
      </c>
      <c r="AM888" s="3">
        <v>2163</v>
      </c>
      <c r="AN888" s="3">
        <v>1043</v>
      </c>
      <c r="AW888" s="3">
        <v>1146</v>
      </c>
      <c r="BD888" s="3">
        <v>25427</v>
      </c>
      <c r="BH888" s="3">
        <v>2164</v>
      </c>
      <c r="BV888" s="3">
        <v>1490</v>
      </c>
      <c r="BY888" s="3">
        <v>6221</v>
      </c>
    </row>
    <row r="889" spans="1:77" x14ac:dyDescent="0.25">
      <c r="A889" s="37">
        <v>34015</v>
      </c>
      <c r="B889" s="3">
        <v>172358</v>
      </c>
      <c r="C889" s="3">
        <v>47852</v>
      </c>
      <c r="D889" s="3">
        <v>103574</v>
      </c>
      <c r="F889" s="3">
        <v>9746</v>
      </c>
      <c r="G889" s="3">
        <v>2363</v>
      </c>
      <c r="I889" s="3">
        <v>2467</v>
      </c>
      <c r="L889" s="3">
        <v>6423</v>
      </c>
      <c r="N889" s="3">
        <v>25552</v>
      </c>
      <c r="O889" s="3">
        <v>41429</v>
      </c>
      <c r="Q889" s="3">
        <v>25886</v>
      </c>
      <c r="R889" s="3">
        <v>68784</v>
      </c>
      <c r="AF889" s="3">
        <v>21896</v>
      </c>
      <c r="AI889" s="3">
        <v>1245</v>
      </c>
      <c r="AJ889" s="3">
        <v>3827</v>
      </c>
      <c r="AK889" s="3">
        <v>707</v>
      </c>
      <c r="AM889" s="3">
        <v>394</v>
      </c>
      <c r="AN889" s="3">
        <v>687</v>
      </c>
      <c r="AW889" s="3">
        <v>1423</v>
      </c>
      <c r="BD889" s="3">
        <v>20956</v>
      </c>
      <c r="BH889" s="3">
        <v>1707</v>
      </c>
      <c r="BU889" s="3">
        <v>458</v>
      </c>
      <c r="BV889" s="3">
        <v>1633</v>
      </c>
      <c r="BY889" s="3">
        <v>3559</v>
      </c>
    </row>
    <row r="890" spans="1:77" x14ac:dyDescent="0.25">
      <c r="A890" s="37">
        <v>34043</v>
      </c>
      <c r="B890" s="3">
        <v>201113</v>
      </c>
      <c r="C890" s="3">
        <v>51114</v>
      </c>
      <c r="D890" s="3">
        <v>112473</v>
      </c>
      <c r="E890" s="3">
        <v>205</v>
      </c>
      <c r="F890" s="3">
        <v>12633</v>
      </c>
      <c r="G890" s="3">
        <v>2175</v>
      </c>
      <c r="I890" s="3">
        <v>3817</v>
      </c>
      <c r="L890" s="3">
        <v>9309</v>
      </c>
      <c r="N890" s="3">
        <v>27667</v>
      </c>
      <c r="O890" s="3">
        <v>41805</v>
      </c>
      <c r="Q890" s="3">
        <v>25870</v>
      </c>
      <c r="R890" s="3">
        <v>88640</v>
      </c>
      <c r="T890" s="3">
        <v>816</v>
      </c>
      <c r="AF890" s="3">
        <v>23885</v>
      </c>
      <c r="AI890" s="3">
        <v>2277</v>
      </c>
      <c r="AJ890" s="3">
        <v>4008</v>
      </c>
      <c r="AK890" s="3">
        <v>348</v>
      </c>
      <c r="AM890" s="3">
        <v>1814</v>
      </c>
      <c r="AN890" s="3">
        <v>1430</v>
      </c>
      <c r="AW890" s="3">
        <v>1986</v>
      </c>
      <c r="BB890" s="3">
        <v>324</v>
      </c>
      <c r="BD890" s="3">
        <v>24737</v>
      </c>
      <c r="BH890" s="3">
        <v>3578</v>
      </c>
      <c r="BT890" s="3">
        <v>600</v>
      </c>
      <c r="BV890" s="3">
        <v>2213</v>
      </c>
      <c r="BY890" s="3">
        <v>9227</v>
      </c>
    </row>
    <row r="891" spans="1:77" x14ac:dyDescent="0.25">
      <c r="A891" s="37">
        <v>34074</v>
      </c>
      <c r="B891" s="3">
        <v>207851</v>
      </c>
      <c r="C891" s="3">
        <v>54342</v>
      </c>
      <c r="D891" s="3">
        <v>119857</v>
      </c>
      <c r="E891" s="3">
        <v>771</v>
      </c>
      <c r="F891" s="3">
        <v>10314</v>
      </c>
      <c r="G891" s="3">
        <v>3311</v>
      </c>
      <c r="I891" s="3">
        <v>3802</v>
      </c>
      <c r="L891" s="3">
        <v>8359</v>
      </c>
      <c r="N891" s="3">
        <v>26123</v>
      </c>
      <c r="O891" s="3">
        <v>45460</v>
      </c>
      <c r="P891" s="3">
        <v>523</v>
      </c>
      <c r="Q891" s="3">
        <v>30689</v>
      </c>
      <c r="R891" s="3">
        <v>87994</v>
      </c>
      <c r="T891" s="3">
        <v>1172</v>
      </c>
      <c r="AF891" s="3">
        <v>23485</v>
      </c>
      <c r="AJ891" s="3">
        <v>4946</v>
      </c>
      <c r="AK891" s="3">
        <v>666</v>
      </c>
      <c r="AM891" s="3">
        <v>1846</v>
      </c>
      <c r="AN891" s="3">
        <v>1375</v>
      </c>
      <c r="AW891" s="3">
        <v>2284</v>
      </c>
      <c r="BB891" s="3">
        <v>246</v>
      </c>
      <c r="BD891" s="3">
        <v>23865</v>
      </c>
      <c r="BH891" s="3">
        <v>5100</v>
      </c>
      <c r="BT891" s="3">
        <v>556</v>
      </c>
      <c r="BV891" s="3">
        <v>1658</v>
      </c>
      <c r="BY891" s="3">
        <v>10121</v>
      </c>
    </row>
    <row r="892" spans="1:77" x14ac:dyDescent="0.25">
      <c r="A892" s="37">
        <v>34104</v>
      </c>
      <c r="B892" s="3">
        <v>211074</v>
      </c>
      <c r="C892" s="3">
        <v>50911</v>
      </c>
      <c r="D892" s="3">
        <v>114262</v>
      </c>
      <c r="E892" s="3">
        <v>103</v>
      </c>
      <c r="F892" s="3">
        <v>9256</v>
      </c>
      <c r="G892" s="3">
        <v>436</v>
      </c>
      <c r="I892" s="3">
        <v>5253</v>
      </c>
      <c r="L892" s="3">
        <v>6875</v>
      </c>
      <c r="N892" s="3">
        <v>22977</v>
      </c>
      <c r="O892" s="3">
        <v>42199</v>
      </c>
      <c r="P892" s="3">
        <v>1837</v>
      </c>
      <c r="Q892" s="3">
        <v>30748</v>
      </c>
      <c r="R892" s="3">
        <v>96812</v>
      </c>
      <c r="T892" s="3">
        <v>371</v>
      </c>
      <c r="U892" s="3">
        <v>407</v>
      </c>
      <c r="AF892" s="3">
        <v>27100</v>
      </c>
      <c r="AI892" s="3">
        <v>1226</v>
      </c>
      <c r="AJ892" s="3">
        <v>2778</v>
      </c>
      <c r="AK892" s="3">
        <v>749</v>
      </c>
      <c r="AM892" s="3">
        <v>1723</v>
      </c>
      <c r="AN892" s="3">
        <v>1360</v>
      </c>
      <c r="AW892" s="3">
        <v>2547</v>
      </c>
      <c r="BB892" s="3">
        <v>304</v>
      </c>
      <c r="BD892" s="3">
        <v>26241</v>
      </c>
      <c r="BH892" s="3">
        <v>6885</v>
      </c>
      <c r="BT892" s="3">
        <v>1083</v>
      </c>
      <c r="BV892" s="3">
        <v>1591</v>
      </c>
      <c r="BY892" s="3">
        <v>15334</v>
      </c>
    </row>
    <row r="893" spans="1:77" x14ac:dyDescent="0.25">
      <c r="A893" s="37">
        <v>34135</v>
      </c>
      <c r="B893" s="3">
        <v>216035</v>
      </c>
      <c r="C893" s="3">
        <v>51419</v>
      </c>
      <c r="D893" s="3">
        <v>114622</v>
      </c>
      <c r="E893" s="3">
        <v>962</v>
      </c>
      <c r="F893" s="3">
        <v>6259</v>
      </c>
      <c r="G893" s="3">
        <v>2838</v>
      </c>
      <c r="I893" s="3">
        <v>3199</v>
      </c>
      <c r="L893" s="3">
        <v>7037</v>
      </c>
      <c r="N893" s="3">
        <v>24801</v>
      </c>
      <c r="O893" s="3">
        <v>42390</v>
      </c>
      <c r="P893" s="3">
        <v>1992</v>
      </c>
      <c r="Q893" s="3">
        <v>29983</v>
      </c>
      <c r="R893" s="3">
        <v>101413</v>
      </c>
      <c r="T893" s="3">
        <v>339</v>
      </c>
      <c r="U893" s="3">
        <v>1031</v>
      </c>
      <c r="AE893" s="3">
        <v>900</v>
      </c>
      <c r="AF893" s="3">
        <v>27337</v>
      </c>
      <c r="AI893" s="3">
        <v>1366</v>
      </c>
      <c r="AJ893" s="3">
        <v>4296</v>
      </c>
      <c r="AK893" s="3">
        <v>672</v>
      </c>
      <c r="AM893" s="3">
        <v>2239</v>
      </c>
      <c r="AN893" s="3">
        <v>3984</v>
      </c>
      <c r="AW893" s="3">
        <v>2019</v>
      </c>
      <c r="BD893" s="3">
        <v>28755</v>
      </c>
      <c r="BH893" s="3">
        <v>4811</v>
      </c>
      <c r="BO893" s="3">
        <v>504</v>
      </c>
      <c r="BV893" s="3">
        <v>1641</v>
      </c>
      <c r="BY893" s="3">
        <v>12230</v>
      </c>
    </row>
    <row r="894" spans="1:77" x14ac:dyDescent="0.25">
      <c r="A894" s="37">
        <v>34165</v>
      </c>
      <c r="B894" s="3">
        <v>225954</v>
      </c>
      <c r="C894" s="3">
        <v>47510</v>
      </c>
      <c r="D894" s="3">
        <v>118152</v>
      </c>
      <c r="E894" s="3">
        <v>179</v>
      </c>
      <c r="F894" s="3">
        <v>12476</v>
      </c>
      <c r="G894" s="3">
        <v>1893</v>
      </c>
      <c r="I894" s="3">
        <v>5144</v>
      </c>
      <c r="L894" s="3">
        <v>11221</v>
      </c>
      <c r="N894" s="3">
        <v>27521</v>
      </c>
      <c r="O894" s="3">
        <v>36289</v>
      </c>
      <c r="Q894" s="3">
        <v>33101</v>
      </c>
      <c r="R894" s="3">
        <v>107802</v>
      </c>
      <c r="U894" s="3">
        <v>1253</v>
      </c>
      <c r="AE894" s="3">
        <v>599</v>
      </c>
      <c r="AF894" s="3">
        <v>30725</v>
      </c>
      <c r="AI894" s="3">
        <v>742</v>
      </c>
      <c r="AJ894" s="3">
        <v>5700</v>
      </c>
      <c r="AK894" s="3">
        <v>316</v>
      </c>
      <c r="AM894" s="3">
        <v>2981</v>
      </c>
      <c r="AN894" s="3">
        <v>3858</v>
      </c>
      <c r="AW894" s="3">
        <v>1716</v>
      </c>
      <c r="BB894" s="3">
        <v>326</v>
      </c>
      <c r="BD894" s="3">
        <v>27215</v>
      </c>
      <c r="BH894" s="3">
        <v>6665</v>
      </c>
      <c r="BV894" s="3">
        <v>1632</v>
      </c>
      <c r="BY894" s="3">
        <v>7657</v>
      </c>
    </row>
    <row r="895" spans="1:77" x14ac:dyDescent="0.25">
      <c r="A895" s="37">
        <v>34196</v>
      </c>
      <c r="B895" s="3">
        <v>205858</v>
      </c>
      <c r="C895" s="3">
        <v>46103</v>
      </c>
      <c r="D895" s="3">
        <v>110115</v>
      </c>
      <c r="E895" s="3">
        <v>870</v>
      </c>
      <c r="F895" s="3">
        <v>7991</v>
      </c>
      <c r="G895" s="3">
        <v>2692</v>
      </c>
      <c r="I895" s="3">
        <v>4711</v>
      </c>
      <c r="L895" s="3">
        <v>13983</v>
      </c>
      <c r="N895" s="3">
        <v>17017</v>
      </c>
      <c r="O895" s="3">
        <v>32120</v>
      </c>
      <c r="Q895" s="3">
        <v>35177</v>
      </c>
      <c r="R895" s="3">
        <v>95743</v>
      </c>
      <c r="T895" s="3">
        <v>400</v>
      </c>
      <c r="U895" s="3">
        <v>826</v>
      </c>
      <c r="AE895" s="3">
        <v>549</v>
      </c>
      <c r="AF895" s="3">
        <v>29934</v>
      </c>
      <c r="AI895" s="3">
        <v>1166</v>
      </c>
      <c r="AJ895" s="3">
        <v>3125</v>
      </c>
      <c r="AK895" s="3">
        <v>702</v>
      </c>
      <c r="AM895" s="3">
        <v>3764</v>
      </c>
      <c r="AN895" s="3">
        <v>1777</v>
      </c>
      <c r="AW895" s="3">
        <v>2473</v>
      </c>
      <c r="BB895" s="3">
        <v>429</v>
      </c>
      <c r="BD895" s="3">
        <v>25079</v>
      </c>
      <c r="BH895" s="3">
        <v>4988</v>
      </c>
      <c r="BT895" s="3">
        <v>1001</v>
      </c>
      <c r="BU895" s="3">
        <v>245</v>
      </c>
      <c r="BV895" s="3">
        <v>1153</v>
      </c>
      <c r="BY895" s="3">
        <v>10025</v>
      </c>
    </row>
    <row r="896" spans="1:77" x14ac:dyDescent="0.25">
      <c r="A896" s="37">
        <v>34227</v>
      </c>
      <c r="B896" s="3">
        <v>197433</v>
      </c>
      <c r="C896" s="3">
        <v>48363</v>
      </c>
      <c r="D896" s="3">
        <v>103712</v>
      </c>
      <c r="F896" s="3">
        <v>8463</v>
      </c>
      <c r="G896" s="3">
        <v>1727</v>
      </c>
      <c r="I896" s="3">
        <v>6315</v>
      </c>
      <c r="L896" s="3">
        <v>12941</v>
      </c>
      <c r="N896" s="3">
        <v>14875</v>
      </c>
      <c r="O896" s="3">
        <v>35422</v>
      </c>
      <c r="Q896" s="3">
        <v>31499</v>
      </c>
      <c r="R896" s="3">
        <v>93721</v>
      </c>
      <c r="AE896" s="3">
        <v>666</v>
      </c>
      <c r="AF896" s="3">
        <v>30702</v>
      </c>
      <c r="AI896" s="3">
        <v>2673</v>
      </c>
      <c r="AJ896" s="3">
        <v>5093</v>
      </c>
      <c r="AK896" s="3">
        <v>667</v>
      </c>
      <c r="AM896" s="3">
        <v>1468</v>
      </c>
      <c r="AN896" s="3">
        <v>3039</v>
      </c>
      <c r="AW896" s="3">
        <v>1192</v>
      </c>
      <c r="BB896" s="3">
        <v>847</v>
      </c>
      <c r="BD896" s="3">
        <v>26011</v>
      </c>
      <c r="BH896" s="3">
        <v>3381</v>
      </c>
      <c r="BT896" s="3">
        <v>508</v>
      </c>
      <c r="BU896" s="3">
        <v>115</v>
      </c>
      <c r="BV896" s="3">
        <v>1659</v>
      </c>
      <c r="BY896" s="3">
        <v>6510</v>
      </c>
    </row>
    <row r="897" spans="1:80" x14ac:dyDescent="0.25">
      <c r="A897" s="37">
        <v>34257</v>
      </c>
      <c r="B897" s="3">
        <v>222624</v>
      </c>
      <c r="C897" s="3">
        <v>46329</v>
      </c>
      <c r="D897" s="3">
        <v>112199</v>
      </c>
      <c r="E897" s="3">
        <v>2471</v>
      </c>
      <c r="F897" s="3">
        <v>13641</v>
      </c>
      <c r="G897" s="3">
        <v>920</v>
      </c>
      <c r="I897" s="3">
        <v>7491</v>
      </c>
      <c r="L897" s="3">
        <v>16295</v>
      </c>
      <c r="N897" s="3">
        <v>18393</v>
      </c>
      <c r="O897" s="3">
        <v>30034</v>
      </c>
      <c r="Q897" s="3">
        <v>30769</v>
      </c>
      <c r="R897" s="3">
        <v>110425</v>
      </c>
      <c r="U897" s="3">
        <v>1458</v>
      </c>
      <c r="AF897" s="3">
        <v>31923</v>
      </c>
      <c r="AI897" s="3">
        <v>1901</v>
      </c>
      <c r="AJ897" s="3">
        <v>5655</v>
      </c>
      <c r="AK897" s="3">
        <v>647</v>
      </c>
      <c r="AM897" s="3">
        <v>4198</v>
      </c>
      <c r="AN897" s="3">
        <v>2472</v>
      </c>
      <c r="AW897" s="3">
        <v>2548</v>
      </c>
      <c r="BB897" s="3">
        <v>295</v>
      </c>
      <c r="BD897" s="3">
        <v>29481</v>
      </c>
      <c r="BH897" s="3">
        <v>2874</v>
      </c>
      <c r="BT897" s="3">
        <v>1073</v>
      </c>
      <c r="BU897" s="3">
        <v>423</v>
      </c>
      <c r="BV897" s="3">
        <v>1670</v>
      </c>
      <c r="BY897" s="3">
        <v>10471</v>
      </c>
      <c r="CB897" s="3">
        <v>549</v>
      </c>
    </row>
    <row r="898" spans="1:80" x14ac:dyDescent="0.25">
      <c r="A898" s="37">
        <v>34288</v>
      </c>
      <c r="B898" s="3">
        <v>209905</v>
      </c>
      <c r="C898" s="3">
        <v>48637</v>
      </c>
      <c r="D898" s="3">
        <v>110090</v>
      </c>
      <c r="E898" s="3">
        <v>1546</v>
      </c>
      <c r="F898" s="3">
        <v>9214</v>
      </c>
      <c r="I898" s="3">
        <v>4075</v>
      </c>
      <c r="L898" s="3">
        <v>14090</v>
      </c>
      <c r="N898" s="3">
        <v>18369</v>
      </c>
      <c r="O898" s="3">
        <v>34547</v>
      </c>
      <c r="Q898" s="3">
        <v>33243</v>
      </c>
      <c r="R898" s="3">
        <v>99815</v>
      </c>
      <c r="AF898" s="3">
        <v>27498</v>
      </c>
      <c r="AI898" s="3">
        <v>2041</v>
      </c>
      <c r="AJ898" s="3">
        <v>4280</v>
      </c>
      <c r="AK898" s="3">
        <v>661</v>
      </c>
      <c r="AM898" s="3">
        <v>3192</v>
      </c>
      <c r="AN898" s="3">
        <v>2259</v>
      </c>
      <c r="AW898" s="3">
        <v>1028</v>
      </c>
      <c r="BD898" s="3">
        <v>31241</v>
      </c>
      <c r="BH898" s="3">
        <v>4648</v>
      </c>
      <c r="BT898" s="3">
        <v>1042</v>
      </c>
      <c r="BU898" s="3">
        <v>432</v>
      </c>
      <c r="BV898" s="3">
        <v>1655</v>
      </c>
      <c r="BY898" s="3">
        <v>10203</v>
      </c>
    </row>
    <row r="899" spans="1:80" x14ac:dyDescent="0.25">
      <c r="A899" s="37">
        <v>34318</v>
      </c>
      <c r="B899" s="3">
        <v>211966</v>
      </c>
      <c r="C899" s="3">
        <v>52346</v>
      </c>
      <c r="D899" s="3">
        <v>112338</v>
      </c>
      <c r="E899" s="3">
        <v>772</v>
      </c>
      <c r="F899" s="3">
        <v>11762</v>
      </c>
      <c r="I899" s="3">
        <v>5934</v>
      </c>
      <c r="L899" s="3">
        <v>15004</v>
      </c>
      <c r="N899" s="3">
        <v>17642</v>
      </c>
      <c r="O899" s="3">
        <v>37342</v>
      </c>
      <c r="Q899" s="3">
        <v>29503</v>
      </c>
      <c r="R899" s="3">
        <v>99628</v>
      </c>
      <c r="U899" s="3">
        <v>1639</v>
      </c>
      <c r="AF899" s="3">
        <v>29895</v>
      </c>
      <c r="AI899" s="3">
        <v>1901</v>
      </c>
      <c r="AJ899" s="3">
        <v>2625</v>
      </c>
      <c r="AK899" s="3">
        <v>691</v>
      </c>
      <c r="AM899" s="3">
        <v>2596</v>
      </c>
      <c r="AN899" s="3">
        <v>1404</v>
      </c>
      <c r="AW899" s="3">
        <v>3545</v>
      </c>
      <c r="BB899" s="3">
        <v>872</v>
      </c>
      <c r="BD899" s="3">
        <v>25953</v>
      </c>
      <c r="BH899" s="3">
        <v>3130</v>
      </c>
      <c r="BT899" s="3">
        <v>511</v>
      </c>
      <c r="BU899" s="3">
        <v>474</v>
      </c>
      <c r="BV899" s="3">
        <v>2214</v>
      </c>
      <c r="BY899" s="3">
        <v>12478</v>
      </c>
      <c r="CB899" s="3">
        <v>1763</v>
      </c>
    </row>
    <row r="900" spans="1:80" x14ac:dyDescent="0.25">
      <c r="A900" s="37">
        <v>34349</v>
      </c>
      <c r="B900" s="3">
        <v>184295</v>
      </c>
      <c r="C900" s="3">
        <v>46010</v>
      </c>
      <c r="D900" s="3">
        <v>89667</v>
      </c>
      <c r="E900" s="3">
        <v>250</v>
      </c>
      <c r="F900" s="3">
        <v>10479</v>
      </c>
      <c r="I900" s="3">
        <v>4471</v>
      </c>
      <c r="L900" s="3">
        <v>9591</v>
      </c>
      <c r="N900" s="3">
        <v>8479</v>
      </c>
      <c r="O900" s="3">
        <v>36419</v>
      </c>
      <c r="Q900" s="3">
        <v>27938</v>
      </c>
      <c r="R900" s="3">
        <v>94628</v>
      </c>
      <c r="T900" s="3">
        <v>1124</v>
      </c>
      <c r="AF900" s="3">
        <v>28054</v>
      </c>
      <c r="AI900" s="3">
        <v>2433</v>
      </c>
      <c r="AJ900" s="3">
        <v>4633</v>
      </c>
      <c r="AK900" s="3">
        <v>310</v>
      </c>
      <c r="AM900" s="3">
        <v>3956</v>
      </c>
      <c r="AN900" s="3">
        <v>3212</v>
      </c>
      <c r="AW900" s="3">
        <v>2519</v>
      </c>
      <c r="BB900" s="3">
        <v>351</v>
      </c>
      <c r="BD900" s="3">
        <v>29297</v>
      </c>
      <c r="BH900" s="3">
        <v>2986</v>
      </c>
      <c r="BT900" s="3">
        <v>500</v>
      </c>
      <c r="BV900" s="3">
        <v>1853</v>
      </c>
      <c r="BY900" s="3">
        <v>4978</v>
      </c>
    </row>
    <row r="901" spans="1:80" x14ac:dyDescent="0.25">
      <c r="A901" s="37">
        <v>34380</v>
      </c>
      <c r="B901" s="3">
        <v>176774</v>
      </c>
      <c r="C901" s="3">
        <v>40494</v>
      </c>
      <c r="D901" s="3">
        <v>90625</v>
      </c>
      <c r="E901" s="3">
        <v>573</v>
      </c>
      <c r="F901" s="3">
        <v>7890</v>
      </c>
      <c r="G901" s="3">
        <v>530</v>
      </c>
      <c r="I901" s="3">
        <v>5817</v>
      </c>
      <c r="L901" s="3">
        <v>11838</v>
      </c>
      <c r="N901" s="3">
        <v>15601</v>
      </c>
      <c r="O901" s="3">
        <v>28656</v>
      </c>
      <c r="Q901" s="3">
        <v>26490</v>
      </c>
      <c r="R901" s="3">
        <v>86149</v>
      </c>
      <c r="AF901" s="3">
        <v>27819</v>
      </c>
      <c r="AI901" s="3">
        <v>1243</v>
      </c>
      <c r="AJ901" s="3">
        <v>3672</v>
      </c>
      <c r="AK901" s="3">
        <v>697</v>
      </c>
      <c r="AM901" s="3">
        <v>2697</v>
      </c>
      <c r="AN901" s="3">
        <v>1195</v>
      </c>
      <c r="AW901" s="3">
        <v>1650</v>
      </c>
      <c r="BB901" s="3">
        <v>406</v>
      </c>
      <c r="BD901" s="3">
        <v>25919</v>
      </c>
      <c r="BH901" s="3">
        <v>4650</v>
      </c>
      <c r="BV901" s="3">
        <v>2250</v>
      </c>
      <c r="BY901" s="3">
        <v>6502</v>
      </c>
    </row>
    <row r="902" spans="1:80" x14ac:dyDescent="0.25">
      <c r="A902" s="37">
        <v>34408</v>
      </c>
      <c r="B902" s="3">
        <v>197531</v>
      </c>
      <c r="C902" s="3">
        <v>47469</v>
      </c>
      <c r="D902" s="3">
        <v>93173</v>
      </c>
      <c r="F902" s="3">
        <v>8229</v>
      </c>
      <c r="G902" s="3">
        <v>944</v>
      </c>
      <c r="I902" s="3">
        <v>2807</v>
      </c>
      <c r="L902" s="3">
        <v>14767</v>
      </c>
      <c r="N902" s="3">
        <v>12463</v>
      </c>
      <c r="O902" s="3">
        <v>32702</v>
      </c>
      <c r="Q902" s="3">
        <v>28891</v>
      </c>
      <c r="R902" s="3">
        <v>104358</v>
      </c>
      <c r="T902" s="3">
        <v>2636</v>
      </c>
      <c r="U902" s="3">
        <v>343</v>
      </c>
      <c r="AF902" s="3">
        <v>30605</v>
      </c>
      <c r="AI902" s="3">
        <v>3217</v>
      </c>
      <c r="AJ902" s="3">
        <v>5162</v>
      </c>
      <c r="AM902" s="3">
        <v>1150</v>
      </c>
      <c r="AN902" s="3">
        <v>1408</v>
      </c>
      <c r="AW902" s="3">
        <v>1543</v>
      </c>
      <c r="BD902" s="3">
        <v>31428</v>
      </c>
      <c r="BH902" s="3">
        <v>3348</v>
      </c>
      <c r="BV902" s="3">
        <v>1679</v>
      </c>
      <c r="BY902" s="3">
        <v>12217</v>
      </c>
    </row>
    <row r="903" spans="1:80" x14ac:dyDescent="0.25">
      <c r="A903" s="37">
        <v>34439</v>
      </c>
      <c r="B903" s="3">
        <v>208661</v>
      </c>
      <c r="C903" s="3">
        <v>49986</v>
      </c>
      <c r="D903" s="3">
        <v>111852</v>
      </c>
      <c r="E903" s="3">
        <v>885</v>
      </c>
      <c r="F903" s="3">
        <v>8510</v>
      </c>
      <c r="G903" s="3">
        <v>1837</v>
      </c>
      <c r="I903" s="3">
        <v>8653</v>
      </c>
      <c r="L903" s="3">
        <v>7143</v>
      </c>
      <c r="N903" s="3">
        <v>18632</v>
      </c>
      <c r="O903" s="3">
        <v>42843</v>
      </c>
      <c r="Q903" s="3">
        <v>31043</v>
      </c>
      <c r="R903" s="3">
        <v>96809</v>
      </c>
      <c r="T903" s="3">
        <v>1209</v>
      </c>
      <c r="AF903" s="3">
        <v>27901</v>
      </c>
      <c r="AI903" s="3">
        <v>2012</v>
      </c>
      <c r="AJ903" s="3">
        <v>5917</v>
      </c>
      <c r="AK903" s="3">
        <v>315</v>
      </c>
      <c r="AM903" s="3">
        <v>1551</v>
      </c>
      <c r="AN903" s="3">
        <v>1395</v>
      </c>
      <c r="AW903" s="3">
        <v>2653</v>
      </c>
      <c r="BD903" s="3">
        <v>28901</v>
      </c>
      <c r="BH903" s="3">
        <v>5522</v>
      </c>
      <c r="BU903" s="3">
        <v>455</v>
      </c>
      <c r="BV903" s="3">
        <v>1680</v>
      </c>
      <c r="BY903" s="3">
        <v>8456</v>
      </c>
    </row>
    <row r="904" spans="1:80" x14ac:dyDescent="0.25">
      <c r="A904" s="37">
        <v>34469</v>
      </c>
      <c r="B904" s="3">
        <v>223135</v>
      </c>
      <c r="C904" s="3">
        <v>54465</v>
      </c>
      <c r="D904" s="3">
        <v>116910</v>
      </c>
      <c r="F904" s="3">
        <v>10269</v>
      </c>
      <c r="G904" s="3">
        <v>1475</v>
      </c>
      <c r="I904" s="3">
        <v>5784</v>
      </c>
      <c r="L904" s="3">
        <v>11236</v>
      </c>
      <c r="N904" s="3">
        <v>22628</v>
      </c>
      <c r="O904" s="3">
        <v>43229</v>
      </c>
      <c r="Q904" s="3">
        <v>31689</v>
      </c>
      <c r="R904" s="3">
        <v>106225</v>
      </c>
      <c r="T904" s="3">
        <v>2581</v>
      </c>
      <c r="U904" s="3">
        <v>995</v>
      </c>
      <c r="AF904" s="3">
        <v>28045</v>
      </c>
      <c r="AI904" s="3">
        <v>2471</v>
      </c>
      <c r="AJ904" s="3">
        <v>2326</v>
      </c>
      <c r="AK904" s="3">
        <v>350</v>
      </c>
      <c r="AM904" s="3">
        <v>2644</v>
      </c>
      <c r="AN904" s="3">
        <v>1409</v>
      </c>
      <c r="AW904" s="3">
        <v>2344</v>
      </c>
      <c r="BD904" s="3">
        <v>28968</v>
      </c>
      <c r="BH904" s="3">
        <v>4923</v>
      </c>
      <c r="BT904" s="3">
        <v>521</v>
      </c>
      <c r="BU904" s="3">
        <v>734</v>
      </c>
      <c r="BV904" s="3">
        <v>1796</v>
      </c>
      <c r="BY904" s="3">
        <v>10706</v>
      </c>
      <c r="CB904" s="3">
        <v>849</v>
      </c>
    </row>
    <row r="905" spans="1:80" x14ac:dyDescent="0.25">
      <c r="A905" s="37">
        <v>34500</v>
      </c>
      <c r="B905" s="3">
        <v>220729</v>
      </c>
      <c r="C905" s="3">
        <v>45979</v>
      </c>
      <c r="D905" s="3">
        <v>115132</v>
      </c>
      <c r="E905" s="3">
        <v>71</v>
      </c>
      <c r="F905" s="3">
        <v>8334</v>
      </c>
      <c r="I905" s="3">
        <v>6694</v>
      </c>
      <c r="L905" s="3">
        <v>7655</v>
      </c>
      <c r="N905" s="3">
        <v>25117</v>
      </c>
      <c r="O905" s="3">
        <v>38324</v>
      </c>
      <c r="Q905" s="3">
        <v>32635</v>
      </c>
      <c r="R905" s="3">
        <v>105597</v>
      </c>
      <c r="T905" s="3">
        <v>252</v>
      </c>
      <c r="U905" s="3">
        <v>320</v>
      </c>
      <c r="AF905" s="3">
        <v>29202</v>
      </c>
      <c r="AI905" s="3">
        <v>1080</v>
      </c>
      <c r="AJ905" s="3">
        <v>3028</v>
      </c>
      <c r="AK905" s="3">
        <v>667</v>
      </c>
      <c r="AM905" s="3">
        <v>2158</v>
      </c>
      <c r="AN905" s="3">
        <v>1403</v>
      </c>
      <c r="AW905" s="3">
        <v>4636</v>
      </c>
      <c r="BB905" s="3">
        <v>295</v>
      </c>
      <c r="BD905" s="3">
        <v>29230</v>
      </c>
      <c r="BH905" s="3">
        <v>4747</v>
      </c>
      <c r="BV905" s="3">
        <v>2369</v>
      </c>
      <c r="BY905" s="3">
        <v>14552</v>
      </c>
      <c r="CB905" s="3">
        <v>502</v>
      </c>
    </row>
    <row r="906" spans="1:80" x14ac:dyDescent="0.25">
      <c r="A906" s="37">
        <v>34530</v>
      </c>
      <c r="B906" s="3">
        <v>243574</v>
      </c>
      <c r="C906" s="3">
        <v>52935</v>
      </c>
      <c r="D906" s="3">
        <v>119702</v>
      </c>
      <c r="E906" s="3">
        <v>1169</v>
      </c>
      <c r="F906" s="3">
        <v>9257</v>
      </c>
      <c r="G906" s="3">
        <v>464</v>
      </c>
      <c r="I906" s="3">
        <v>6687</v>
      </c>
      <c r="L906" s="3">
        <v>10695</v>
      </c>
      <c r="N906" s="3">
        <v>21506</v>
      </c>
      <c r="O906" s="3">
        <v>40595</v>
      </c>
      <c r="P906" s="3">
        <v>1645</v>
      </c>
      <c r="Q906" s="3">
        <v>31891</v>
      </c>
      <c r="R906" s="3">
        <v>123872</v>
      </c>
      <c r="U906" s="3">
        <v>1350</v>
      </c>
      <c r="AE906" s="3">
        <v>878</v>
      </c>
      <c r="AF906" s="3">
        <v>30813</v>
      </c>
      <c r="AI906" s="3">
        <v>2866</v>
      </c>
      <c r="AJ906" s="3">
        <v>3936</v>
      </c>
      <c r="AK906" s="3">
        <v>299</v>
      </c>
      <c r="AM906" s="3">
        <v>4475</v>
      </c>
      <c r="AN906" s="3">
        <v>1300</v>
      </c>
      <c r="AW906" s="3">
        <v>5514</v>
      </c>
      <c r="BB906" s="3">
        <v>1103</v>
      </c>
      <c r="BD906" s="3">
        <v>27555</v>
      </c>
      <c r="BH906" s="3">
        <v>7954</v>
      </c>
      <c r="BU906" s="3">
        <v>691</v>
      </c>
      <c r="BV906" s="3">
        <v>1712</v>
      </c>
      <c r="BY906" s="3">
        <v>17914</v>
      </c>
      <c r="CB906" s="3">
        <v>1622</v>
      </c>
    </row>
    <row r="907" spans="1:80" x14ac:dyDescent="0.25">
      <c r="A907" s="37">
        <v>34561</v>
      </c>
      <c r="B907" s="3">
        <v>232117</v>
      </c>
      <c r="C907" s="3">
        <v>48884</v>
      </c>
      <c r="D907" s="3">
        <v>119678</v>
      </c>
      <c r="E907" s="3">
        <v>1196</v>
      </c>
      <c r="F907" s="3">
        <v>10754</v>
      </c>
      <c r="G907" s="3">
        <v>1433</v>
      </c>
      <c r="I907" s="3">
        <v>4397</v>
      </c>
      <c r="L907" s="3">
        <v>9482</v>
      </c>
      <c r="N907" s="3">
        <v>31295</v>
      </c>
      <c r="O907" s="3">
        <v>39402</v>
      </c>
      <c r="Q907" s="3">
        <v>30440</v>
      </c>
      <c r="R907" s="3">
        <v>112439</v>
      </c>
      <c r="U907" s="3">
        <v>401</v>
      </c>
      <c r="AE907" s="3">
        <v>323</v>
      </c>
      <c r="AF907" s="3">
        <v>32828</v>
      </c>
      <c r="AI907" s="3">
        <v>1989</v>
      </c>
      <c r="AJ907" s="3">
        <v>5613</v>
      </c>
      <c r="AK907" s="3">
        <v>698</v>
      </c>
      <c r="AM907" s="3">
        <v>3550</v>
      </c>
      <c r="AN907" s="3">
        <v>699</v>
      </c>
      <c r="AW907" s="3">
        <v>3466</v>
      </c>
      <c r="BB907" s="3">
        <v>206</v>
      </c>
      <c r="BD907" s="3">
        <v>26401</v>
      </c>
      <c r="BH907" s="3">
        <v>6153</v>
      </c>
      <c r="BV907" s="3">
        <v>1691</v>
      </c>
      <c r="BY907" s="3">
        <v>14667</v>
      </c>
      <c r="CB907" s="3">
        <v>1937</v>
      </c>
    </row>
    <row r="908" spans="1:80" x14ac:dyDescent="0.25">
      <c r="A908" s="37">
        <v>34592</v>
      </c>
      <c r="B908" s="3">
        <v>236041</v>
      </c>
      <c r="C908" s="3">
        <v>52976</v>
      </c>
      <c r="D908" s="3">
        <v>111753</v>
      </c>
      <c r="E908" s="3">
        <v>600</v>
      </c>
      <c r="F908" s="3">
        <v>13445</v>
      </c>
      <c r="I908" s="3">
        <v>5833</v>
      </c>
      <c r="L908" s="3">
        <v>10839</v>
      </c>
      <c r="N908" s="3">
        <v>17332</v>
      </c>
      <c r="O908" s="3">
        <v>40934</v>
      </c>
      <c r="P908" s="3">
        <v>1203</v>
      </c>
      <c r="Q908" s="3">
        <v>33184</v>
      </c>
      <c r="R908" s="3">
        <v>124288</v>
      </c>
      <c r="T908" s="3">
        <v>2616</v>
      </c>
      <c r="U908" s="3">
        <v>1063</v>
      </c>
      <c r="AE908" s="3">
        <v>323</v>
      </c>
      <c r="AF908" s="3">
        <v>30936</v>
      </c>
      <c r="AI908" s="3">
        <v>1886</v>
      </c>
      <c r="AJ908" s="3">
        <v>4307</v>
      </c>
      <c r="AK908" s="3">
        <v>628</v>
      </c>
      <c r="AM908" s="3">
        <v>1877</v>
      </c>
      <c r="AN908" s="3">
        <v>1322</v>
      </c>
      <c r="AW908" s="3">
        <v>1828</v>
      </c>
      <c r="BD908" s="3">
        <v>28889</v>
      </c>
      <c r="BH908" s="3">
        <v>10068</v>
      </c>
      <c r="BU908" s="3">
        <v>270</v>
      </c>
      <c r="BV908" s="3">
        <v>1678</v>
      </c>
      <c r="BY908" s="3">
        <v>21523</v>
      </c>
      <c r="CB908" s="3">
        <v>983</v>
      </c>
    </row>
    <row r="909" spans="1:80" x14ac:dyDescent="0.25">
      <c r="A909" s="37">
        <v>34622</v>
      </c>
      <c r="B909" s="3">
        <v>221230</v>
      </c>
      <c r="C909" s="3">
        <v>51797</v>
      </c>
      <c r="D909" s="3">
        <v>114479</v>
      </c>
      <c r="E909" s="3">
        <v>1189</v>
      </c>
      <c r="F909" s="3">
        <v>8879</v>
      </c>
      <c r="G909" s="3">
        <v>1867</v>
      </c>
      <c r="I909" s="3">
        <v>7273</v>
      </c>
      <c r="L909" s="3">
        <v>4579</v>
      </c>
      <c r="N909" s="3">
        <v>17334</v>
      </c>
      <c r="O909" s="3">
        <v>46500</v>
      </c>
      <c r="P909" s="3">
        <v>718</v>
      </c>
      <c r="Q909" s="3">
        <v>34136</v>
      </c>
      <c r="R909" s="3">
        <v>106751</v>
      </c>
      <c r="T909" s="3">
        <v>539</v>
      </c>
      <c r="U909" s="3">
        <v>668</v>
      </c>
      <c r="AF909" s="3">
        <v>30434</v>
      </c>
      <c r="AI909" s="3">
        <v>570</v>
      </c>
      <c r="AJ909" s="3">
        <v>6656</v>
      </c>
      <c r="AK909" s="3">
        <v>652</v>
      </c>
      <c r="AM909" s="3">
        <v>3402</v>
      </c>
      <c r="AN909" s="3">
        <v>1358</v>
      </c>
      <c r="AW909" s="3">
        <v>2750</v>
      </c>
      <c r="BD909" s="3">
        <v>27299</v>
      </c>
      <c r="BH909" s="3">
        <v>9299</v>
      </c>
      <c r="BU909" s="3">
        <v>108</v>
      </c>
      <c r="BV909" s="3">
        <v>2008</v>
      </c>
      <c r="BY909" s="3">
        <v>10016</v>
      </c>
      <c r="CB909" s="3">
        <v>2062</v>
      </c>
    </row>
    <row r="910" spans="1:80" x14ac:dyDescent="0.25">
      <c r="A910" s="37">
        <v>34653</v>
      </c>
      <c r="B910" s="3">
        <v>211012</v>
      </c>
      <c r="C910" s="3">
        <v>47914</v>
      </c>
      <c r="D910" s="3">
        <v>104652</v>
      </c>
      <c r="E910" s="3">
        <v>585</v>
      </c>
      <c r="F910" s="3">
        <v>9829</v>
      </c>
      <c r="G910" s="3">
        <v>1385</v>
      </c>
      <c r="I910" s="3">
        <v>7618</v>
      </c>
      <c r="L910" s="3">
        <v>7199</v>
      </c>
      <c r="N910" s="3">
        <v>14342</v>
      </c>
      <c r="O910" s="3">
        <v>40715</v>
      </c>
      <c r="Q910" s="3">
        <v>32513</v>
      </c>
      <c r="R910" s="3">
        <v>106360</v>
      </c>
      <c r="T910" s="3">
        <v>362</v>
      </c>
      <c r="U910" s="3">
        <v>652</v>
      </c>
      <c r="AF910" s="3">
        <v>29644</v>
      </c>
      <c r="AI910" s="3">
        <v>2366</v>
      </c>
      <c r="AJ910" s="3">
        <v>4022</v>
      </c>
      <c r="AK910" s="3">
        <v>333</v>
      </c>
      <c r="AM910" s="3">
        <v>2907</v>
      </c>
      <c r="AN910" s="3">
        <v>696</v>
      </c>
      <c r="AW910" s="3">
        <v>1680</v>
      </c>
      <c r="BD910" s="3">
        <v>29435</v>
      </c>
      <c r="BH910" s="3">
        <v>5854</v>
      </c>
      <c r="BU910" s="3">
        <v>374</v>
      </c>
      <c r="BV910" s="3">
        <v>1658</v>
      </c>
      <c r="BY910" s="3">
        <v>15222</v>
      </c>
    </row>
    <row r="911" spans="1:80" x14ac:dyDescent="0.25">
      <c r="A911" s="37">
        <v>34683</v>
      </c>
      <c r="B911" s="3">
        <v>222973</v>
      </c>
      <c r="C911" s="3">
        <v>50551</v>
      </c>
      <c r="D911" s="3">
        <v>119046</v>
      </c>
      <c r="E911" s="3">
        <v>1196</v>
      </c>
      <c r="F911" s="3">
        <v>11766</v>
      </c>
      <c r="G911" s="3">
        <v>455</v>
      </c>
      <c r="I911" s="3">
        <v>4772</v>
      </c>
      <c r="L911" s="3">
        <v>7049</v>
      </c>
      <c r="N911" s="3">
        <v>22909</v>
      </c>
      <c r="O911" s="3">
        <v>43037</v>
      </c>
      <c r="P911" s="3">
        <v>465</v>
      </c>
      <c r="Q911" s="3">
        <v>36675</v>
      </c>
      <c r="R911" s="3">
        <v>103927</v>
      </c>
      <c r="T911" s="3">
        <v>1883</v>
      </c>
      <c r="AC911" s="3">
        <v>256</v>
      </c>
      <c r="AF911" s="3">
        <v>32674</v>
      </c>
      <c r="AI911" s="3">
        <v>1246</v>
      </c>
      <c r="AJ911" s="3">
        <v>3857</v>
      </c>
      <c r="AM911" s="3">
        <v>2966</v>
      </c>
      <c r="AN911" s="3">
        <v>2269</v>
      </c>
      <c r="AW911" s="3">
        <v>2943</v>
      </c>
      <c r="BD911" s="3">
        <v>29276</v>
      </c>
      <c r="BH911" s="3">
        <v>3800</v>
      </c>
      <c r="BU911" s="3">
        <v>473</v>
      </c>
      <c r="BV911" s="3">
        <v>2300</v>
      </c>
      <c r="BY911" s="3">
        <v>7902</v>
      </c>
      <c r="CB911" s="3">
        <v>510</v>
      </c>
    </row>
    <row r="912" spans="1:80" x14ac:dyDescent="0.25">
      <c r="A912" s="37">
        <v>34714</v>
      </c>
      <c r="B912" s="3">
        <v>201657</v>
      </c>
      <c r="C912" s="3">
        <v>43135</v>
      </c>
      <c r="D912" s="3">
        <v>102337</v>
      </c>
      <c r="E912" s="3">
        <v>0</v>
      </c>
      <c r="F912" s="3">
        <v>8135</v>
      </c>
      <c r="G912" s="3">
        <v>0</v>
      </c>
      <c r="I912" s="3">
        <v>5987</v>
      </c>
      <c r="L912" s="3">
        <v>3726</v>
      </c>
      <c r="N912" s="3">
        <v>19134</v>
      </c>
      <c r="O912" s="3">
        <v>38781</v>
      </c>
      <c r="P912" s="3">
        <v>628</v>
      </c>
      <c r="Q912" s="3">
        <v>32890</v>
      </c>
      <c r="R912" s="3">
        <v>99320</v>
      </c>
      <c r="T912" s="3">
        <v>365</v>
      </c>
      <c r="U912" s="3">
        <v>652</v>
      </c>
      <c r="AA912" s="3">
        <v>0</v>
      </c>
      <c r="AB912" s="3">
        <v>0</v>
      </c>
      <c r="AE912" s="3">
        <v>0</v>
      </c>
      <c r="AF912" s="3">
        <v>31328</v>
      </c>
      <c r="AH912" s="3">
        <v>0</v>
      </c>
      <c r="AI912" s="3">
        <v>1908</v>
      </c>
      <c r="AJ912" s="3">
        <v>6619</v>
      </c>
      <c r="AK912" s="3">
        <v>605</v>
      </c>
      <c r="AM912" s="3">
        <v>4029</v>
      </c>
      <c r="AN912" s="3">
        <v>1393</v>
      </c>
      <c r="AS912" s="3">
        <v>0</v>
      </c>
      <c r="AW912" s="3">
        <v>1191</v>
      </c>
      <c r="BB912" s="3">
        <v>646</v>
      </c>
      <c r="BD912" s="3">
        <v>27646</v>
      </c>
      <c r="BH912" s="3">
        <v>4909</v>
      </c>
      <c r="BI912" s="3">
        <v>0</v>
      </c>
      <c r="BK912" s="3">
        <v>702</v>
      </c>
      <c r="BL912" s="3">
        <v>375</v>
      </c>
      <c r="BN912" s="3">
        <v>0</v>
      </c>
      <c r="BO912" s="3">
        <v>0</v>
      </c>
      <c r="BR912" s="3">
        <v>0</v>
      </c>
      <c r="BU912" s="3">
        <v>0</v>
      </c>
      <c r="BV912" s="3">
        <v>2807</v>
      </c>
      <c r="BY912" s="3">
        <v>6590</v>
      </c>
      <c r="BZ912" s="3">
        <v>0</v>
      </c>
      <c r="CB912" s="3">
        <v>611</v>
      </c>
    </row>
    <row r="913" spans="1:80" x14ac:dyDescent="0.25">
      <c r="A913" s="37">
        <v>34745</v>
      </c>
      <c r="B913" s="3">
        <v>183282</v>
      </c>
      <c r="C913" s="3">
        <v>41178</v>
      </c>
      <c r="D913" s="3">
        <v>93906</v>
      </c>
      <c r="E913" s="3">
        <v>1795</v>
      </c>
      <c r="F913" s="3">
        <v>9387</v>
      </c>
      <c r="G913" s="3">
        <v>0</v>
      </c>
      <c r="I913" s="3">
        <v>5200</v>
      </c>
      <c r="L913" s="3">
        <v>9065</v>
      </c>
      <c r="N913" s="3">
        <v>12966</v>
      </c>
      <c r="O913" s="3">
        <v>31763</v>
      </c>
      <c r="P913" s="3">
        <v>350</v>
      </c>
      <c r="Q913" s="3">
        <v>30337</v>
      </c>
      <c r="R913" s="3">
        <v>89376</v>
      </c>
      <c r="T913" s="3">
        <v>1213</v>
      </c>
      <c r="U913" s="3">
        <v>626</v>
      </c>
      <c r="AA913" s="3">
        <v>0</v>
      </c>
      <c r="AB913" s="3">
        <v>0</v>
      </c>
      <c r="AE913" s="3">
        <v>0</v>
      </c>
      <c r="AF913" s="3">
        <v>27006</v>
      </c>
      <c r="AH913" s="3">
        <v>400</v>
      </c>
      <c r="AI913" s="3">
        <v>580</v>
      </c>
      <c r="AJ913" s="3">
        <v>3621</v>
      </c>
      <c r="AK913" s="3">
        <v>349</v>
      </c>
      <c r="AM913" s="3">
        <v>2983</v>
      </c>
      <c r="AN913" s="3">
        <v>693</v>
      </c>
      <c r="AS913" s="3">
        <v>0</v>
      </c>
      <c r="AW913" s="3">
        <v>2430</v>
      </c>
      <c r="BB913" s="3">
        <v>0</v>
      </c>
      <c r="BD913" s="3">
        <v>24927</v>
      </c>
      <c r="BH913" s="3">
        <v>4579</v>
      </c>
      <c r="BI913" s="3">
        <v>0</v>
      </c>
      <c r="BK913" s="3">
        <v>0</v>
      </c>
      <c r="BL913" s="3">
        <v>0</v>
      </c>
      <c r="BN913" s="3">
        <v>0</v>
      </c>
      <c r="BO913" s="3">
        <v>0</v>
      </c>
      <c r="BR913" s="3">
        <v>0</v>
      </c>
      <c r="BU913" s="3">
        <v>470</v>
      </c>
      <c r="BV913" s="3">
        <v>1624</v>
      </c>
      <c r="BY913" s="3">
        <v>10051</v>
      </c>
      <c r="BZ913" s="3">
        <v>0</v>
      </c>
      <c r="CB913" s="3">
        <v>867</v>
      </c>
    </row>
    <row r="914" spans="1:80" x14ac:dyDescent="0.25">
      <c r="A914" s="37">
        <v>34773</v>
      </c>
      <c r="B914" s="3">
        <v>229132</v>
      </c>
      <c r="C914" s="3">
        <v>51523</v>
      </c>
      <c r="D914" s="3">
        <v>116362</v>
      </c>
      <c r="E914" s="3">
        <v>595</v>
      </c>
      <c r="F914" s="3">
        <v>12882</v>
      </c>
      <c r="G914" s="3">
        <v>569</v>
      </c>
      <c r="I914" s="3">
        <v>4931</v>
      </c>
      <c r="L914" s="3">
        <v>7817</v>
      </c>
      <c r="N914" s="3">
        <v>20944</v>
      </c>
      <c r="O914" s="3">
        <v>43706</v>
      </c>
      <c r="P914" s="3">
        <v>0</v>
      </c>
      <c r="Q914" s="3">
        <v>37457</v>
      </c>
      <c r="R914" s="3">
        <v>112770</v>
      </c>
      <c r="T914" s="3">
        <v>0</v>
      </c>
      <c r="U914" s="3">
        <v>0</v>
      </c>
      <c r="AA914" s="3">
        <v>0</v>
      </c>
      <c r="AB914" s="3">
        <v>0</v>
      </c>
      <c r="AE914" s="3">
        <v>0</v>
      </c>
      <c r="AF914" s="3">
        <v>27636</v>
      </c>
      <c r="AH914" s="3">
        <v>0</v>
      </c>
      <c r="AI914" s="3">
        <v>1683</v>
      </c>
      <c r="AJ914" s="3">
        <v>6850</v>
      </c>
      <c r="AK914" s="3">
        <v>936</v>
      </c>
      <c r="AM914" s="3">
        <v>3212</v>
      </c>
      <c r="AN914" s="3">
        <v>698</v>
      </c>
      <c r="AS914" s="3">
        <v>206</v>
      </c>
      <c r="AW914" s="3">
        <v>912</v>
      </c>
      <c r="BB914" s="3">
        <v>0</v>
      </c>
      <c r="BD914" s="3">
        <v>29800</v>
      </c>
      <c r="BH914" s="3">
        <v>6467</v>
      </c>
      <c r="BI914" s="3">
        <v>0</v>
      </c>
      <c r="BK914" s="3">
        <v>0</v>
      </c>
      <c r="BL914" s="3">
        <v>0</v>
      </c>
      <c r="BN914" s="3">
        <v>0</v>
      </c>
      <c r="BO914" s="3">
        <v>406</v>
      </c>
      <c r="BR914" s="3">
        <v>0</v>
      </c>
      <c r="BU914" s="3">
        <v>0</v>
      </c>
      <c r="BV914" s="3">
        <v>2185</v>
      </c>
      <c r="BY914" s="3">
        <v>19240</v>
      </c>
      <c r="BZ914" s="3">
        <v>0</v>
      </c>
      <c r="CB914" s="3">
        <v>0</v>
      </c>
    </row>
    <row r="915" spans="1:80" x14ac:dyDescent="0.25">
      <c r="A915" s="37">
        <v>34804</v>
      </c>
      <c r="B915" s="3">
        <v>211126</v>
      </c>
      <c r="C915" s="3">
        <v>44539</v>
      </c>
      <c r="D915" s="3">
        <v>99211</v>
      </c>
      <c r="E915" s="3">
        <v>942</v>
      </c>
      <c r="F915" s="3">
        <v>12049</v>
      </c>
      <c r="G915" s="3">
        <v>350</v>
      </c>
      <c r="I915" s="3">
        <v>4901</v>
      </c>
      <c r="L915" s="3">
        <v>4911</v>
      </c>
      <c r="N915" s="3">
        <v>13738</v>
      </c>
      <c r="O915" s="3">
        <v>39628</v>
      </c>
      <c r="P915" s="3">
        <v>0</v>
      </c>
      <c r="Q915" s="3">
        <v>32491</v>
      </c>
      <c r="R915" s="3">
        <v>111915</v>
      </c>
      <c r="T915" s="3">
        <v>789</v>
      </c>
      <c r="U915" s="3">
        <v>996</v>
      </c>
      <c r="AA915" s="3">
        <v>0</v>
      </c>
      <c r="AB915" s="3">
        <v>0</v>
      </c>
      <c r="AE915" s="3">
        <v>880</v>
      </c>
      <c r="AF915" s="3">
        <v>29971</v>
      </c>
      <c r="AH915" s="3">
        <v>321</v>
      </c>
      <c r="AI915" s="3">
        <v>1948</v>
      </c>
      <c r="AJ915" s="3">
        <v>5256</v>
      </c>
      <c r="AK915" s="3">
        <v>0</v>
      </c>
      <c r="AM915" s="3">
        <v>4385</v>
      </c>
      <c r="AN915" s="3">
        <v>1358</v>
      </c>
      <c r="AS915" s="3">
        <v>205</v>
      </c>
      <c r="AW915" s="3">
        <v>2600</v>
      </c>
      <c r="BB915" s="3">
        <v>0</v>
      </c>
      <c r="BD915" s="3">
        <v>28887</v>
      </c>
      <c r="BH915" s="3">
        <v>8740</v>
      </c>
      <c r="BI915" s="3">
        <v>0</v>
      </c>
      <c r="BK915" s="3">
        <v>0</v>
      </c>
      <c r="BL915" s="3">
        <v>385</v>
      </c>
      <c r="BN915" s="3">
        <v>0</v>
      </c>
      <c r="BO915" s="3">
        <v>0</v>
      </c>
      <c r="BR915" s="3">
        <v>220</v>
      </c>
      <c r="BU915" s="3">
        <v>0</v>
      </c>
      <c r="BV915" s="3">
        <v>1662</v>
      </c>
      <c r="BY915" s="3">
        <v>13513</v>
      </c>
      <c r="BZ915" s="3">
        <v>0</v>
      </c>
      <c r="CB915" s="3">
        <v>0</v>
      </c>
    </row>
    <row r="916" spans="1:80" x14ac:dyDescent="0.25">
      <c r="A916" s="37">
        <v>34834</v>
      </c>
      <c r="B916" s="3">
        <v>227067</v>
      </c>
      <c r="C916" s="3">
        <v>44670</v>
      </c>
      <c r="D916" s="3">
        <v>108109</v>
      </c>
      <c r="E916" s="3">
        <v>1123</v>
      </c>
      <c r="F916" s="3">
        <v>12607</v>
      </c>
      <c r="G916" s="3">
        <v>940</v>
      </c>
      <c r="I916" s="3">
        <v>6394</v>
      </c>
      <c r="L916" s="3">
        <v>6335</v>
      </c>
      <c r="N916" s="3">
        <v>18348</v>
      </c>
      <c r="O916" s="3">
        <v>38335</v>
      </c>
      <c r="P916" s="3">
        <v>0</v>
      </c>
      <c r="Q916" s="3">
        <v>36446</v>
      </c>
      <c r="R916" s="3">
        <v>118958</v>
      </c>
      <c r="T916" s="3">
        <v>389</v>
      </c>
      <c r="U916" s="3">
        <v>649</v>
      </c>
      <c r="AA916" s="3">
        <v>216</v>
      </c>
      <c r="AB916" s="3">
        <v>0</v>
      </c>
      <c r="AE916" s="3">
        <v>0</v>
      </c>
      <c r="AF916" s="3">
        <v>36162</v>
      </c>
      <c r="AH916" s="3">
        <v>1138</v>
      </c>
      <c r="AI916" s="3">
        <v>1090</v>
      </c>
      <c r="AJ916" s="3">
        <v>4735</v>
      </c>
      <c r="AK916" s="3">
        <v>309</v>
      </c>
      <c r="AM916" s="3">
        <v>3611</v>
      </c>
      <c r="AN916" s="3">
        <v>692</v>
      </c>
      <c r="AS916" s="3">
        <v>427</v>
      </c>
      <c r="AW916" s="3">
        <v>1128</v>
      </c>
      <c r="BB916" s="3">
        <v>0</v>
      </c>
      <c r="BD916" s="3">
        <v>32941</v>
      </c>
      <c r="BH916" s="3">
        <v>9057</v>
      </c>
      <c r="BI916" s="3">
        <v>0</v>
      </c>
      <c r="BK916" s="3">
        <v>292</v>
      </c>
      <c r="BL916" s="3">
        <v>704</v>
      </c>
      <c r="BN916" s="3">
        <v>0</v>
      </c>
      <c r="BO916" s="3">
        <v>0</v>
      </c>
      <c r="BR916" s="3">
        <v>0</v>
      </c>
      <c r="BU916" s="3">
        <v>0</v>
      </c>
      <c r="BV916" s="3">
        <v>1653</v>
      </c>
      <c r="BY916" s="3">
        <v>11346</v>
      </c>
      <c r="BZ916" s="3">
        <v>0</v>
      </c>
      <c r="CB916" s="3">
        <v>0</v>
      </c>
    </row>
    <row r="917" spans="1:80" x14ac:dyDescent="0.25">
      <c r="A917" s="37">
        <v>34865</v>
      </c>
      <c r="B917" s="3">
        <v>237810</v>
      </c>
      <c r="C917" s="3">
        <v>44430</v>
      </c>
      <c r="D917" s="3">
        <v>114996</v>
      </c>
      <c r="E917" s="3">
        <v>1180</v>
      </c>
      <c r="F917" s="3">
        <v>10751</v>
      </c>
      <c r="G917" s="3">
        <v>803</v>
      </c>
      <c r="I917" s="3">
        <v>10709</v>
      </c>
      <c r="L917" s="3">
        <v>7767</v>
      </c>
      <c r="N917" s="3">
        <v>20887</v>
      </c>
      <c r="O917" s="3">
        <v>36632</v>
      </c>
      <c r="P917" s="3">
        <v>31</v>
      </c>
      <c r="Q917" s="3">
        <v>36258</v>
      </c>
      <c r="R917" s="3">
        <v>122814</v>
      </c>
      <c r="T917" s="3">
        <v>1106</v>
      </c>
      <c r="U917" s="3">
        <v>301</v>
      </c>
      <c r="AA917" s="3">
        <v>0</v>
      </c>
      <c r="AB917" s="3">
        <v>0</v>
      </c>
      <c r="AE917" s="3">
        <v>0</v>
      </c>
      <c r="AF917" s="3">
        <v>35078</v>
      </c>
      <c r="AH917" s="3">
        <v>0</v>
      </c>
      <c r="AI917" s="3">
        <v>771</v>
      </c>
      <c r="AJ917" s="3">
        <v>6067</v>
      </c>
      <c r="AK917" s="3">
        <v>659</v>
      </c>
      <c r="AM917" s="3">
        <v>4110</v>
      </c>
      <c r="AN917" s="3">
        <v>1387</v>
      </c>
      <c r="AS917" s="3">
        <v>219</v>
      </c>
      <c r="AW917" s="3">
        <v>1532</v>
      </c>
      <c r="BB917" s="3">
        <v>0</v>
      </c>
      <c r="BD917" s="3">
        <v>32274</v>
      </c>
      <c r="BH917" s="3">
        <v>11100</v>
      </c>
      <c r="BI917" s="3">
        <v>2003</v>
      </c>
      <c r="BK917" s="3">
        <v>0</v>
      </c>
      <c r="BL917" s="3">
        <v>1419</v>
      </c>
      <c r="BN917" s="3">
        <v>0</v>
      </c>
      <c r="BO917" s="3">
        <v>0</v>
      </c>
      <c r="BR917" s="3">
        <v>0</v>
      </c>
      <c r="BU917" s="3">
        <v>0</v>
      </c>
      <c r="BV917" s="3">
        <v>2227</v>
      </c>
      <c r="BY917" s="3">
        <v>12539</v>
      </c>
      <c r="BZ917" s="3">
        <v>0</v>
      </c>
      <c r="CB917" s="3">
        <v>0</v>
      </c>
    </row>
    <row r="918" spans="1:80" x14ac:dyDescent="0.25">
      <c r="A918" s="37">
        <v>34895</v>
      </c>
      <c r="B918" s="3">
        <v>225215</v>
      </c>
      <c r="C918" s="3">
        <v>42157</v>
      </c>
      <c r="D918" s="3">
        <v>112696</v>
      </c>
      <c r="E918" s="3">
        <v>353</v>
      </c>
      <c r="F918" s="3">
        <v>8896</v>
      </c>
      <c r="G918" s="3">
        <v>963</v>
      </c>
      <c r="I918" s="3">
        <v>9626</v>
      </c>
      <c r="L918" s="3">
        <v>6030</v>
      </c>
      <c r="N918" s="3">
        <v>21573</v>
      </c>
      <c r="O918" s="3">
        <v>36127</v>
      </c>
      <c r="P918" s="3">
        <v>0</v>
      </c>
      <c r="Q918" s="3">
        <v>36015</v>
      </c>
      <c r="R918" s="3">
        <v>112519</v>
      </c>
      <c r="T918" s="3">
        <v>2273</v>
      </c>
      <c r="U918" s="3">
        <v>1306</v>
      </c>
      <c r="AA918" s="3">
        <v>0</v>
      </c>
      <c r="AB918" s="3">
        <v>325</v>
      </c>
      <c r="AE918" s="3">
        <v>0</v>
      </c>
      <c r="AF918" s="3">
        <v>31866</v>
      </c>
      <c r="AH918" s="3">
        <v>0</v>
      </c>
      <c r="AI918" s="3">
        <v>2473</v>
      </c>
      <c r="AJ918" s="3">
        <v>6920</v>
      </c>
      <c r="AK918" s="3">
        <v>672</v>
      </c>
      <c r="AM918" s="3">
        <v>2686</v>
      </c>
      <c r="AN918" s="3">
        <v>659</v>
      </c>
      <c r="AS918" s="3">
        <v>217</v>
      </c>
      <c r="AW918" s="3">
        <v>2972</v>
      </c>
      <c r="BB918" s="3">
        <v>0</v>
      </c>
      <c r="BD918" s="3">
        <v>36140</v>
      </c>
      <c r="BH918" s="3">
        <v>7925</v>
      </c>
      <c r="BI918" s="3">
        <v>2049</v>
      </c>
      <c r="BK918" s="3">
        <v>0</v>
      </c>
      <c r="BL918" s="3">
        <v>1092</v>
      </c>
      <c r="BN918" s="3">
        <v>1003</v>
      </c>
      <c r="BO918" s="3">
        <v>0</v>
      </c>
      <c r="BR918" s="3">
        <v>0</v>
      </c>
      <c r="BU918" s="3">
        <v>0</v>
      </c>
      <c r="BV918" s="3">
        <v>1689</v>
      </c>
      <c r="BY918" s="3">
        <v>3019</v>
      </c>
      <c r="BZ918" s="3">
        <v>346</v>
      </c>
      <c r="CB918" s="3">
        <v>0</v>
      </c>
    </row>
    <row r="919" spans="1:80" x14ac:dyDescent="0.25">
      <c r="A919" s="37">
        <v>34926</v>
      </c>
      <c r="B919" s="3">
        <v>230537</v>
      </c>
      <c r="C919" s="3">
        <v>44649</v>
      </c>
      <c r="D919" s="3">
        <v>107587</v>
      </c>
      <c r="E919" s="3">
        <v>2013</v>
      </c>
      <c r="F919" s="3">
        <v>11018</v>
      </c>
      <c r="G919" s="3">
        <v>931</v>
      </c>
      <c r="I919" s="3">
        <v>7621</v>
      </c>
      <c r="L919" s="3">
        <v>5433</v>
      </c>
      <c r="N919" s="3">
        <v>14341</v>
      </c>
      <c r="O919" s="3">
        <v>38584</v>
      </c>
      <c r="P919" s="3">
        <v>632</v>
      </c>
      <c r="Q919" s="3">
        <v>36026</v>
      </c>
      <c r="R919" s="3">
        <v>122950</v>
      </c>
      <c r="T919" s="3">
        <v>4475</v>
      </c>
      <c r="U919" s="3">
        <v>0</v>
      </c>
      <c r="AA919" s="3">
        <v>0</v>
      </c>
      <c r="AB919" s="3">
        <v>0</v>
      </c>
      <c r="AE919" s="3">
        <v>0</v>
      </c>
      <c r="AF919" s="3">
        <v>32789</v>
      </c>
      <c r="AH919" s="3">
        <v>0</v>
      </c>
      <c r="AI919" s="3">
        <v>1254</v>
      </c>
      <c r="AJ919" s="3">
        <v>9633</v>
      </c>
      <c r="AK919" s="3">
        <v>0</v>
      </c>
      <c r="AM919" s="3">
        <v>3237</v>
      </c>
      <c r="AN919" s="3">
        <v>687</v>
      </c>
      <c r="AS919" s="3">
        <v>220</v>
      </c>
      <c r="AW919" s="3">
        <v>2937</v>
      </c>
      <c r="BB919" s="3">
        <v>0</v>
      </c>
      <c r="BD919" s="3">
        <v>36343</v>
      </c>
      <c r="BH919" s="3">
        <v>8191</v>
      </c>
      <c r="BI919" s="3">
        <v>1160</v>
      </c>
      <c r="BK919" s="3">
        <v>0</v>
      </c>
      <c r="BL919" s="3">
        <v>603</v>
      </c>
      <c r="BN919" s="3">
        <v>3051</v>
      </c>
      <c r="BO919" s="3">
        <v>0</v>
      </c>
      <c r="BR919" s="3">
        <v>0</v>
      </c>
      <c r="BU919" s="3">
        <v>0</v>
      </c>
      <c r="BV919" s="3">
        <v>1649</v>
      </c>
      <c r="BY919" s="3">
        <v>7709</v>
      </c>
      <c r="BZ919" s="3">
        <v>0</v>
      </c>
      <c r="CB919" s="3">
        <v>0</v>
      </c>
    </row>
    <row r="920" spans="1:80" x14ac:dyDescent="0.25">
      <c r="A920" s="37">
        <v>34957</v>
      </c>
      <c r="B920" s="3">
        <v>240210</v>
      </c>
      <c r="C920" s="3">
        <v>46170</v>
      </c>
      <c r="D920" s="3">
        <v>119086</v>
      </c>
      <c r="E920" s="3">
        <v>594</v>
      </c>
      <c r="F920" s="3">
        <v>13313</v>
      </c>
      <c r="G920" s="3">
        <v>0</v>
      </c>
      <c r="I920" s="3">
        <v>6482</v>
      </c>
      <c r="L920" s="3">
        <v>5452</v>
      </c>
      <c r="N920" s="3">
        <v>25218</v>
      </c>
      <c r="O920" s="3">
        <v>40718</v>
      </c>
      <c r="P920" s="3">
        <v>0</v>
      </c>
      <c r="Q920" s="3">
        <v>38646</v>
      </c>
      <c r="R920" s="3">
        <v>121124</v>
      </c>
      <c r="T920" s="3">
        <v>402</v>
      </c>
      <c r="U920" s="3">
        <v>0</v>
      </c>
      <c r="AA920" s="3">
        <v>230</v>
      </c>
      <c r="AB920" s="3">
        <v>0</v>
      </c>
      <c r="AE920" s="3">
        <v>0</v>
      </c>
      <c r="AF920" s="3">
        <v>28760</v>
      </c>
      <c r="AH920" s="3">
        <v>0</v>
      </c>
      <c r="AI920" s="3">
        <v>2192</v>
      </c>
      <c r="AJ920" s="3">
        <v>7094</v>
      </c>
      <c r="AK920" s="3">
        <v>350</v>
      </c>
      <c r="AM920" s="3">
        <v>1844</v>
      </c>
      <c r="AN920" s="3">
        <v>1393</v>
      </c>
      <c r="AS920" s="3">
        <v>221</v>
      </c>
      <c r="AW920" s="3">
        <v>1976</v>
      </c>
      <c r="BB920" s="3">
        <v>407</v>
      </c>
      <c r="BD920" s="3">
        <v>37142</v>
      </c>
      <c r="BH920" s="3">
        <v>10769</v>
      </c>
      <c r="BI920" s="3">
        <v>1925</v>
      </c>
      <c r="BK920" s="3">
        <v>0</v>
      </c>
      <c r="BL920" s="3">
        <v>871</v>
      </c>
      <c r="BN920" s="3">
        <v>960</v>
      </c>
      <c r="BO920" s="3">
        <v>0</v>
      </c>
      <c r="BR920" s="3">
        <v>0</v>
      </c>
      <c r="BU920" s="3">
        <v>0</v>
      </c>
      <c r="BV920" s="3">
        <v>1663</v>
      </c>
      <c r="BY920" s="3">
        <v>11588</v>
      </c>
      <c r="BZ920" s="3">
        <v>0</v>
      </c>
      <c r="CB920" s="3">
        <v>0</v>
      </c>
    </row>
    <row r="921" spans="1:80" x14ac:dyDescent="0.25">
      <c r="A921" s="37">
        <v>34987</v>
      </c>
      <c r="B921" s="3">
        <v>219316</v>
      </c>
      <c r="C921" s="3">
        <v>44194</v>
      </c>
      <c r="D921" s="3">
        <v>111905</v>
      </c>
      <c r="E921" s="3">
        <v>1194</v>
      </c>
      <c r="F921" s="3">
        <v>11347</v>
      </c>
      <c r="G921" s="3">
        <v>1838</v>
      </c>
      <c r="I921" s="3">
        <v>8373</v>
      </c>
      <c r="L921" s="3">
        <v>7571</v>
      </c>
      <c r="N921" s="3">
        <v>20119</v>
      </c>
      <c r="O921" s="3">
        <v>36623</v>
      </c>
      <c r="P921" s="3">
        <v>0</v>
      </c>
      <c r="Q921" s="3">
        <v>35927</v>
      </c>
      <c r="R921" s="3">
        <v>107411</v>
      </c>
      <c r="T921" s="3">
        <v>1921</v>
      </c>
      <c r="U921" s="3">
        <v>470</v>
      </c>
      <c r="AA921" s="3">
        <v>0</v>
      </c>
      <c r="AB921" s="3">
        <v>0</v>
      </c>
      <c r="AE921" s="3">
        <v>0</v>
      </c>
      <c r="AF921" s="3">
        <v>32781</v>
      </c>
      <c r="AH921" s="3">
        <v>0</v>
      </c>
      <c r="AI921" s="3">
        <v>1230</v>
      </c>
      <c r="AJ921" s="3">
        <v>5875</v>
      </c>
      <c r="AK921" s="3">
        <v>342</v>
      </c>
      <c r="AM921" s="3">
        <v>360</v>
      </c>
      <c r="AN921" s="3">
        <v>688</v>
      </c>
      <c r="AS921" s="3">
        <v>219</v>
      </c>
      <c r="AW921" s="3">
        <v>2098</v>
      </c>
      <c r="BB921" s="3">
        <v>170</v>
      </c>
      <c r="BD921" s="3">
        <v>26479</v>
      </c>
      <c r="BH921" s="3">
        <v>5045</v>
      </c>
      <c r="BI921" s="3">
        <v>0</v>
      </c>
      <c r="BK921" s="3">
        <v>675</v>
      </c>
      <c r="BL921" s="3">
        <v>950</v>
      </c>
      <c r="BN921" s="3">
        <v>0</v>
      </c>
      <c r="BO921" s="3">
        <v>0</v>
      </c>
      <c r="BR921" s="3">
        <v>0</v>
      </c>
      <c r="BU921" s="3">
        <v>0</v>
      </c>
      <c r="BV921" s="3">
        <v>2177</v>
      </c>
      <c r="BY921" s="3">
        <v>14844</v>
      </c>
      <c r="BZ921" s="3">
        <v>0</v>
      </c>
      <c r="CB921" s="3">
        <v>0</v>
      </c>
    </row>
    <row r="922" spans="1:80" x14ac:dyDescent="0.25">
      <c r="A922" s="37">
        <v>35018</v>
      </c>
      <c r="B922" s="3">
        <v>219061</v>
      </c>
      <c r="C922" s="3">
        <v>47208</v>
      </c>
      <c r="D922" s="3">
        <v>110857</v>
      </c>
      <c r="E922" s="3">
        <v>0</v>
      </c>
      <c r="F922" s="3">
        <v>9554</v>
      </c>
      <c r="G922" s="3">
        <v>0</v>
      </c>
      <c r="I922" s="3">
        <v>8131</v>
      </c>
      <c r="L922" s="3">
        <v>7126</v>
      </c>
      <c r="N922" s="3">
        <v>19107</v>
      </c>
      <c r="O922" s="3">
        <v>39770</v>
      </c>
      <c r="P922" s="3">
        <v>312</v>
      </c>
      <c r="Q922" s="3">
        <v>34212</v>
      </c>
      <c r="R922" s="3">
        <v>108204</v>
      </c>
      <c r="T922" s="3">
        <v>1524</v>
      </c>
      <c r="U922" s="3">
        <v>0</v>
      </c>
      <c r="AA922" s="3">
        <v>0</v>
      </c>
      <c r="AB922" s="3">
        <v>0</v>
      </c>
      <c r="AE922" s="3">
        <v>0</v>
      </c>
      <c r="AF922" s="3">
        <v>32060</v>
      </c>
      <c r="AH922" s="3">
        <v>0</v>
      </c>
      <c r="AI922" s="3">
        <v>1984</v>
      </c>
      <c r="AJ922" s="3">
        <v>6867</v>
      </c>
      <c r="AK922" s="3">
        <v>310</v>
      </c>
      <c r="AM922" s="3">
        <v>3050</v>
      </c>
      <c r="AN922" s="3">
        <v>1378</v>
      </c>
      <c r="AS922" s="3">
        <v>438</v>
      </c>
      <c r="AW922" s="3">
        <v>2199</v>
      </c>
      <c r="BB922" s="3">
        <v>472</v>
      </c>
      <c r="BD922" s="3">
        <v>31811</v>
      </c>
      <c r="BH922" s="3">
        <v>7643</v>
      </c>
      <c r="BI922" s="3">
        <v>0</v>
      </c>
      <c r="BK922" s="3">
        <v>0</v>
      </c>
      <c r="BL922" s="3">
        <v>990</v>
      </c>
      <c r="BN922" s="3">
        <v>0</v>
      </c>
      <c r="BO922" s="3">
        <v>0</v>
      </c>
      <c r="BR922" s="3">
        <v>0</v>
      </c>
      <c r="BU922" s="3">
        <v>0</v>
      </c>
      <c r="BV922" s="3">
        <v>1596</v>
      </c>
      <c r="BY922" s="3">
        <v>8527</v>
      </c>
      <c r="BZ922" s="3">
        <v>0</v>
      </c>
      <c r="CB922" s="3">
        <v>0</v>
      </c>
    </row>
    <row r="923" spans="1:80" x14ac:dyDescent="0.25">
      <c r="A923" s="37">
        <v>35048</v>
      </c>
      <c r="B923" s="3">
        <v>214397</v>
      </c>
      <c r="C923" s="3">
        <v>45829</v>
      </c>
      <c r="D923" s="3">
        <v>105889</v>
      </c>
      <c r="E923" s="3">
        <v>0</v>
      </c>
      <c r="F923" s="3">
        <v>11342</v>
      </c>
      <c r="G923" s="3">
        <v>922</v>
      </c>
      <c r="I923" s="3">
        <v>5287</v>
      </c>
      <c r="L923" s="3">
        <v>6670</v>
      </c>
      <c r="N923" s="3">
        <v>20199</v>
      </c>
      <c r="O923" s="3">
        <v>39159</v>
      </c>
      <c r="P923" s="3">
        <v>0</v>
      </c>
      <c r="Q923" s="3">
        <v>33291</v>
      </c>
      <c r="R923" s="3">
        <v>108508</v>
      </c>
      <c r="T923" s="3">
        <v>1758</v>
      </c>
      <c r="U923" s="3">
        <v>727</v>
      </c>
      <c r="AA923" s="3">
        <v>0</v>
      </c>
      <c r="AB923" s="3">
        <v>0</v>
      </c>
      <c r="AE923" s="3">
        <v>0</v>
      </c>
      <c r="AF923" s="3">
        <v>34081</v>
      </c>
      <c r="AH923" s="3">
        <v>0</v>
      </c>
      <c r="AI923" s="3">
        <v>2260</v>
      </c>
      <c r="AJ923" s="3">
        <v>5899</v>
      </c>
      <c r="AK923" s="3">
        <v>701</v>
      </c>
      <c r="AM923" s="3">
        <v>1591</v>
      </c>
      <c r="AN923" s="3">
        <v>692</v>
      </c>
      <c r="AS923" s="3">
        <v>412</v>
      </c>
      <c r="AW923" s="3">
        <v>1283</v>
      </c>
      <c r="BB923" s="3">
        <v>351</v>
      </c>
      <c r="BD923" s="3">
        <v>30329</v>
      </c>
      <c r="BH923" s="3">
        <v>9806</v>
      </c>
      <c r="BI923" s="3">
        <v>0</v>
      </c>
      <c r="BK923" s="3">
        <v>0</v>
      </c>
      <c r="BL923" s="3">
        <v>361</v>
      </c>
      <c r="BN923" s="3">
        <v>0</v>
      </c>
      <c r="BO923" s="3">
        <v>0</v>
      </c>
      <c r="BR923" s="3">
        <v>142</v>
      </c>
      <c r="BU923" s="3">
        <v>0</v>
      </c>
      <c r="BV923" s="3">
        <v>1657</v>
      </c>
      <c r="BY923" s="3">
        <v>5477</v>
      </c>
      <c r="BZ923" s="3">
        <v>0</v>
      </c>
      <c r="CB923" s="3">
        <v>0</v>
      </c>
    </row>
    <row r="924" spans="1:80" x14ac:dyDescent="0.25">
      <c r="A924" s="37">
        <v>35079</v>
      </c>
      <c r="B924" s="3">
        <v>226397</v>
      </c>
      <c r="C924" s="3">
        <v>45854</v>
      </c>
      <c r="D924" s="3">
        <v>104499</v>
      </c>
      <c r="E924" s="3">
        <v>1170</v>
      </c>
      <c r="F924" s="3">
        <v>9681</v>
      </c>
      <c r="G924" s="3">
        <v>1860</v>
      </c>
      <c r="H924" s="3">
        <v>0</v>
      </c>
      <c r="I924" s="3">
        <v>5313</v>
      </c>
      <c r="K924" s="3">
        <v>0</v>
      </c>
      <c r="L924" s="3">
        <v>4498</v>
      </c>
      <c r="N924" s="3">
        <v>20547</v>
      </c>
      <c r="O924" s="3">
        <v>41356</v>
      </c>
      <c r="P924" s="3">
        <v>0</v>
      </c>
      <c r="Q924" s="3">
        <v>35585</v>
      </c>
      <c r="R924" s="3">
        <v>121898</v>
      </c>
      <c r="T924" s="3">
        <v>1446</v>
      </c>
      <c r="U924" s="3">
        <v>661</v>
      </c>
      <c r="AA924" s="3">
        <v>217</v>
      </c>
      <c r="AB924" s="3">
        <v>0</v>
      </c>
      <c r="AE924" s="3">
        <v>0</v>
      </c>
      <c r="AF924" s="3">
        <v>34641</v>
      </c>
      <c r="AH924" s="3">
        <v>0</v>
      </c>
      <c r="AI924" s="3">
        <v>2681</v>
      </c>
      <c r="AJ924" s="3">
        <v>5659</v>
      </c>
      <c r="AK924" s="3">
        <v>310</v>
      </c>
      <c r="AM924" s="3">
        <v>3732</v>
      </c>
      <c r="AN924" s="3">
        <v>688</v>
      </c>
      <c r="AS924" s="3">
        <v>165</v>
      </c>
      <c r="AW924" s="3">
        <v>1343</v>
      </c>
      <c r="BA924" s="3">
        <v>0</v>
      </c>
      <c r="BB924" s="3">
        <v>0</v>
      </c>
      <c r="BD924" s="3">
        <v>38604</v>
      </c>
      <c r="BH924" s="3">
        <v>5532</v>
      </c>
      <c r="BI924" s="3">
        <v>0</v>
      </c>
      <c r="BK924" s="3">
        <v>0</v>
      </c>
      <c r="BL924" s="3">
        <v>745</v>
      </c>
      <c r="BN924" s="3">
        <v>0</v>
      </c>
      <c r="BR924" s="3">
        <v>0</v>
      </c>
      <c r="BU924" s="3">
        <v>0</v>
      </c>
      <c r="BV924" s="3">
        <v>2189</v>
      </c>
      <c r="BY924" s="3">
        <v>7383</v>
      </c>
      <c r="BZ924" s="3">
        <v>391</v>
      </c>
      <c r="CB924" s="3">
        <v>0</v>
      </c>
    </row>
    <row r="925" spans="1:80" x14ac:dyDescent="0.25">
      <c r="A925" s="37">
        <v>35110</v>
      </c>
      <c r="B925" s="3">
        <v>191754</v>
      </c>
      <c r="C925" s="3">
        <v>36778</v>
      </c>
      <c r="D925" s="3">
        <v>90865</v>
      </c>
      <c r="E925" s="3">
        <v>475</v>
      </c>
      <c r="F925" s="3">
        <v>5660</v>
      </c>
      <c r="G925" s="3">
        <v>0</v>
      </c>
      <c r="H925" s="3">
        <v>0</v>
      </c>
      <c r="I925" s="3">
        <v>5534</v>
      </c>
      <c r="K925" s="3">
        <v>0</v>
      </c>
      <c r="L925" s="3">
        <v>6252</v>
      </c>
      <c r="N925" s="3">
        <v>18534</v>
      </c>
      <c r="O925" s="3">
        <v>30526</v>
      </c>
      <c r="P925" s="3">
        <v>0</v>
      </c>
      <c r="Q925" s="3">
        <v>33819</v>
      </c>
      <c r="R925" s="3">
        <v>100889</v>
      </c>
      <c r="T925" s="3">
        <v>757</v>
      </c>
      <c r="U925" s="3">
        <v>0</v>
      </c>
      <c r="AA925" s="3">
        <v>0</v>
      </c>
      <c r="AB925" s="3">
        <v>0</v>
      </c>
      <c r="AE925" s="3">
        <v>0</v>
      </c>
      <c r="AF925" s="3">
        <v>29763</v>
      </c>
      <c r="AH925" s="3">
        <v>766</v>
      </c>
      <c r="AI925" s="3">
        <v>1224</v>
      </c>
      <c r="AJ925" s="3">
        <v>4018</v>
      </c>
      <c r="AK925" s="3">
        <v>311</v>
      </c>
      <c r="AM925" s="3">
        <v>2362</v>
      </c>
      <c r="AN925" s="3">
        <v>1417</v>
      </c>
      <c r="AS925" s="3">
        <v>432</v>
      </c>
      <c r="AW925" s="3">
        <v>1259</v>
      </c>
      <c r="BA925" s="3">
        <v>0</v>
      </c>
      <c r="BB925" s="3">
        <v>502</v>
      </c>
      <c r="BD925" s="3">
        <v>30788</v>
      </c>
      <c r="BH925" s="3">
        <v>6419</v>
      </c>
      <c r="BI925" s="3">
        <v>0</v>
      </c>
      <c r="BK925" s="3">
        <v>0</v>
      </c>
      <c r="BL925" s="3">
        <v>810</v>
      </c>
      <c r="BN925" s="3">
        <v>0</v>
      </c>
      <c r="BR925" s="3">
        <v>0</v>
      </c>
      <c r="BU925" s="3">
        <v>0</v>
      </c>
      <c r="BV925" s="3">
        <v>1620</v>
      </c>
      <c r="BY925" s="3">
        <v>8112</v>
      </c>
      <c r="BZ925" s="3">
        <v>394</v>
      </c>
      <c r="CB925" s="3">
        <v>0</v>
      </c>
    </row>
    <row r="926" spans="1:80" x14ac:dyDescent="0.25">
      <c r="A926" s="37">
        <v>35139</v>
      </c>
      <c r="B926" s="3">
        <v>223671</v>
      </c>
      <c r="C926" s="3">
        <v>44815</v>
      </c>
      <c r="D926" s="3">
        <v>106240</v>
      </c>
      <c r="E926" s="3">
        <v>1182</v>
      </c>
      <c r="F926" s="3">
        <v>7978</v>
      </c>
      <c r="G926" s="3">
        <v>891</v>
      </c>
      <c r="H926" s="3">
        <v>0</v>
      </c>
      <c r="I926" s="3">
        <v>4777</v>
      </c>
      <c r="K926" s="3">
        <v>0</v>
      </c>
      <c r="L926" s="3">
        <v>3952</v>
      </c>
      <c r="N926" s="3">
        <v>16976</v>
      </c>
      <c r="O926" s="3">
        <v>40863</v>
      </c>
      <c r="P926" s="3">
        <v>0</v>
      </c>
      <c r="Q926" s="3">
        <v>41571</v>
      </c>
      <c r="R926" s="3">
        <v>117431</v>
      </c>
      <c r="T926" s="3">
        <v>759</v>
      </c>
      <c r="U926" s="3">
        <v>0</v>
      </c>
      <c r="AA926" s="3">
        <v>0</v>
      </c>
      <c r="AB926" s="3">
        <v>0</v>
      </c>
      <c r="AE926" s="3">
        <v>0</v>
      </c>
      <c r="AF926" s="3">
        <v>31032</v>
      </c>
      <c r="AH926" s="3">
        <v>768</v>
      </c>
      <c r="AI926" s="3">
        <v>1640</v>
      </c>
      <c r="AJ926" s="3">
        <v>7744</v>
      </c>
      <c r="AK926" s="3">
        <v>556</v>
      </c>
      <c r="AM926" s="3">
        <v>3870</v>
      </c>
      <c r="AN926" s="3">
        <v>1417</v>
      </c>
      <c r="AS926" s="3">
        <v>454</v>
      </c>
      <c r="AW926" s="3">
        <v>1696</v>
      </c>
      <c r="BA926" s="3">
        <v>0</v>
      </c>
      <c r="BB926" s="3">
        <v>0</v>
      </c>
      <c r="BD926" s="3">
        <v>36121</v>
      </c>
      <c r="BH926" s="3">
        <v>8193</v>
      </c>
      <c r="BI926" s="3">
        <v>0</v>
      </c>
      <c r="BK926" s="3">
        <v>0</v>
      </c>
      <c r="BL926" s="3">
        <v>1347</v>
      </c>
      <c r="BN926" s="3">
        <v>0</v>
      </c>
      <c r="BR926" s="3">
        <v>0</v>
      </c>
      <c r="BU926" s="3">
        <v>0</v>
      </c>
      <c r="BV926" s="3">
        <v>1600</v>
      </c>
      <c r="BY926" s="3">
        <v>7819</v>
      </c>
      <c r="BZ926" s="3">
        <v>465</v>
      </c>
      <c r="CB926" s="3">
        <v>0</v>
      </c>
    </row>
    <row r="927" spans="1:80" x14ac:dyDescent="0.25">
      <c r="A927" s="37">
        <v>35170</v>
      </c>
      <c r="B927" s="3">
        <v>221116</v>
      </c>
      <c r="C927" s="3">
        <v>42032</v>
      </c>
      <c r="D927" s="3">
        <v>97360</v>
      </c>
      <c r="E927" s="3">
        <v>58</v>
      </c>
      <c r="F927" s="3">
        <v>6987</v>
      </c>
      <c r="G927" s="3">
        <v>0</v>
      </c>
      <c r="H927" s="3">
        <v>0</v>
      </c>
      <c r="I927" s="3">
        <v>6358</v>
      </c>
      <c r="K927" s="3">
        <v>0</v>
      </c>
      <c r="L927" s="3">
        <v>6040</v>
      </c>
      <c r="N927" s="3">
        <v>14921</v>
      </c>
      <c r="O927" s="3">
        <v>35992</v>
      </c>
      <c r="P927" s="3">
        <v>0</v>
      </c>
      <c r="Q927" s="3">
        <v>38627</v>
      </c>
      <c r="R927" s="3">
        <v>123756</v>
      </c>
      <c r="T927" s="3">
        <v>1149</v>
      </c>
      <c r="U927" s="3">
        <v>672</v>
      </c>
      <c r="AA927" s="3">
        <v>0</v>
      </c>
      <c r="AB927" s="3">
        <v>0</v>
      </c>
      <c r="AE927" s="3">
        <v>0</v>
      </c>
      <c r="AF927" s="3">
        <v>30895</v>
      </c>
      <c r="AH927" s="3">
        <v>746</v>
      </c>
      <c r="AI927" s="3">
        <v>549</v>
      </c>
      <c r="AJ927" s="3">
        <v>8389</v>
      </c>
      <c r="AK927" s="3">
        <v>349</v>
      </c>
      <c r="AM927" s="3">
        <v>4275</v>
      </c>
      <c r="AN927" s="3">
        <v>660</v>
      </c>
      <c r="AS927" s="3">
        <v>440</v>
      </c>
      <c r="AW927" s="3">
        <v>1722</v>
      </c>
      <c r="BA927" s="3">
        <v>0</v>
      </c>
      <c r="BB927" s="3">
        <v>0</v>
      </c>
      <c r="BD927" s="3">
        <v>38179</v>
      </c>
      <c r="BH927" s="3">
        <v>10710</v>
      </c>
      <c r="BI927" s="3">
        <v>0</v>
      </c>
      <c r="BK927" s="3">
        <v>0</v>
      </c>
      <c r="BL927" s="3">
        <v>1358</v>
      </c>
      <c r="BN927" s="3">
        <v>0</v>
      </c>
      <c r="BR927" s="3">
        <v>0</v>
      </c>
      <c r="BU927" s="3">
        <v>0</v>
      </c>
      <c r="BV927" s="3">
        <v>1640</v>
      </c>
      <c r="BY927" s="3">
        <v>10400</v>
      </c>
      <c r="BZ927" s="3">
        <v>0</v>
      </c>
      <c r="CB927" s="3">
        <v>0</v>
      </c>
    </row>
    <row r="928" spans="1:80" x14ac:dyDescent="0.25">
      <c r="A928" s="37">
        <v>35200</v>
      </c>
      <c r="B928" s="3">
        <v>248909</v>
      </c>
      <c r="C928" s="3">
        <v>50939</v>
      </c>
      <c r="D928" s="3">
        <v>114603</v>
      </c>
      <c r="E928" s="3">
        <v>0</v>
      </c>
      <c r="F928" s="3">
        <v>11739</v>
      </c>
      <c r="G928" s="3">
        <v>1887</v>
      </c>
      <c r="H928" s="3">
        <v>0</v>
      </c>
      <c r="I928" s="3">
        <v>4786</v>
      </c>
      <c r="K928" s="3">
        <v>0</v>
      </c>
      <c r="L928" s="3">
        <v>7118</v>
      </c>
      <c r="N928" s="3">
        <v>21852</v>
      </c>
      <c r="O928" s="3">
        <v>43821</v>
      </c>
      <c r="P928" s="3">
        <v>0</v>
      </c>
      <c r="Q928" s="3">
        <v>41336</v>
      </c>
      <c r="R928" s="3">
        <v>134306</v>
      </c>
      <c r="T928" s="3">
        <v>1993</v>
      </c>
      <c r="U928" s="3">
        <v>689</v>
      </c>
      <c r="AA928" s="3">
        <v>219</v>
      </c>
      <c r="AB928" s="3">
        <v>0</v>
      </c>
      <c r="AE928" s="3">
        <v>0</v>
      </c>
      <c r="AF928" s="3">
        <v>32744</v>
      </c>
      <c r="AH928" s="3">
        <v>766</v>
      </c>
      <c r="AI928" s="3">
        <v>575</v>
      </c>
      <c r="AJ928" s="3">
        <v>7719</v>
      </c>
      <c r="AK928" s="3">
        <v>0</v>
      </c>
      <c r="AM928" s="3">
        <v>2948</v>
      </c>
      <c r="AN928" s="3">
        <v>660</v>
      </c>
      <c r="AS928" s="3">
        <v>0</v>
      </c>
      <c r="AW928" s="3">
        <v>476</v>
      </c>
      <c r="BA928" s="3">
        <v>0</v>
      </c>
      <c r="BB928" s="3">
        <v>1234</v>
      </c>
      <c r="BD928" s="3">
        <v>37892</v>
      </c>
      <c r="BH928" s="3">
        <v>11294</v>
      </c>
      <c r="BI928" s="3">
        <v>269</v>
      </c>
      <c r="BK928" s="3">
        <v>1344</v>
      </c>
      <c r="BL928" s="3">
        <v>945</v>
      </c>
      <c r="BN928" s="3">
        <v>1948</v>
      </c>
      <c r="BR928" s="3">
        <v>0</v>
      </c>
      <c r="BU928" s="3">
        <v>0</v>
      </c>
      <c r="BV928" s="3">
        <v>2211</v>
      </c>
      <c r="BY928" s="3">
        <v>9794</v>
      </c>
      <c r="BZ928" s="3">
        <v>650</v>
      </c>
      <c r="CB928" s="3">
        <v>0</v>
      </c>
    </row>
    <row r="929" spans="1:80" x14ac:dyDescent="0.25">
      <c r="A929" s="37">
        <v>35231</v>
      </c>
      <c r="B929" s="3">
        <v>238747</v>
      </c>
      <c r="C929" s="3">
        <v>42999</v>
      </c>
      <c r="D929" s="3">
        <v>102961</v>
      </c>
      <c r="E929" s="3">
        <v>0</v>
      </c>
      <c r="F929" s="3">
        <v>10676</v>
      </c>
      <c r="G929" s="3">
        <v>962</v>
      </c>
      <c r="H929" s="3">
        <v>0</v>
      </c>
      <c r="I929" s="3">
        <v>6539</v>
      </c>
      <c r="K929" s="3">
        <v>0</v>
      </c>
      <c r="L929" s="3">
        <v>11643</v>
      </c>
      <c r="N929" s="3">
        <v>20918</v>
      </c>
      <c r="O929" s="3">
        <v>31039</v>
      </c>
      <c r="P929" s="3">
        <v>317</v>
      </c>
      <c r="Q929" s="3">
        <v>37080</v>
      </c>
      <c r="R929" s="3">
        <v>135786</v>
      </c>
      <c r="T929" s="3">
        <v>2258</v>
      </c>
      <c r="U929" s="3">
        <v>1411</v>
      </c>
      <c r="AA929" s="3">
        <v>0</v>
      </c>
      <c r="AB929" s="3">
        <v>0</v>
      </c>
      <c r="AE929" s="3">
        <v>0</v>
      </c>
      <c r="AF929" s="3">
        <v>32743</v>
      </c>
      <c r="AH929" s="3">
        <v>766</v>
      </c>
      <c r="AI929" s="3">
        <v>1109</v>
      </c>
      <c r="AJ929" s="3">
        <v>7415</v>
      </c>
      <c r="AK929" s="3">
        <v>981</v>
      </c>
      <c r="AM929" s="3">
        <v>3988</v>
      </c>
      <c r="AN929" s="3">
        <v>696</v>
      </c>
      <c r="AS929" s="3">
        <v>220</v>
      </c>
      <c r="AW929" s="3">
        <v>1964</v>
      </c>
      <c r="BA929" s="3">
        <v>0</v>
      </c>
      <c r="BB929" s="3">
        <v>328</v>
      </c>
      <c r="BD929" s="3">
        <v>38220</v>
      </c>
      <c r="BH929" s="3">
        <v>12240</v>
      </c>
      <c r="BI929" s="3">
        <v>4032</v>
      </c>
      <c r="BK929" s="3">
        <v>0</v>
      </c>
      <c r="BL929" s="3">
        <v>947</v>
      </c>
      <c r="BN929" s="3">
        <v>429</v>
      </c>
      <c r="BR929" s="3">
        <v>0</v>
      </c>
      <c r="BU929" s="3">
        <v>283</v>
      </c>
      <c r="BV929" s="3">
        <v>1615</v>
      </c>
      <c r="BY929" s="3">
        <v>7006</v>
      </c>
      <c r="BZ929" s="3">
        <v>922</v>
      </c>
      <c r="CB929" s="3">
        <v>0</v>
      </c>
    </row>
    <row r="930" spans="1:80" x14ac:dyDescent="0.25">
      <c r="A930" s="37">
        <v>35261</v>
      </c>
      <c r="B930" s="3">
        <v>241797</v>
      </c>
      <c r="C930" s="3">
        <v>50906</v>
      </c>
      <c r="D930" s="3">
        <v>115260</v>
      </c>
      <c r="E930" s="3">
        <v>0</v>
      </c>
      <c r="F930" s="3">
        <v>9064</v>
      </c>
      <c r="G930" s="3">
        <v>933</v>
      </c>
      <c r="H930" s="3">
        <v>0</v>
      </c>
      <c r="I930" s="3">
        <v>5924</v>
      </c>
      <c r="K930" s="3">
        <v>0</v>
      </c>
      <c r="L930" s="3">
        <v>8259</v>
      </c>
      <c r="N930" s="3">
        <v>21566</v>
      </c>
      <c r="O930" s="3">
        <v>42510</v>
      </c>
      <c r="P930" s="3">
        <v>137</v>
      </c>
      <c r="Q930" s="3">
        <v>41304</v>
      </c>
      <c r="R930" s="3">
        <v>126537</v>
      </c>
      <c r="T930" s="3">
        <v>382</v>
      </c>
      <c r="U930" s="3">
        <v>0</v>
      </c>
      <c r="AA930" s="3">
        <v>0</v>
      </c>
      <c r="AB930" s="3">
        <v>0</v>
      </c>
      <c r="AE930" s="3">
        <v>0</v>
      </c>
      <c r="AF930" s="3">
        <v>33883</v>
      </c>
      <c r="AH930" s="3">
        <v>756</v>
      </c>
      <c r="AI930" s="3">
        <v>2419</v>
      </c>
      <c r="AJ930" s="3">
        <v>6146</v>
      </c>
      <c r="AK930" s="3">
        <v>636</v>
      </c>
      <c r="AM930" s="3">
        <v>2971</v>
      </c>
      <c r="AN930" s="3">
        <v>1203</v>
      </c>
      <c r="AS930" s="3">
        <v>683</v>
      </c>
      <c r="AW930" s="3">
        <v>1484</v>
      </c>
      <c r="BA930" s="3">
        <v>0</v>
      </c>
      <c r="BB930" s="3">
        <v>0</v>
      </c>
      <c r="BD930" s="3">
        <v>36763</v>
      </c>
      <c r="BH930" s="3">
        <v>11136</v>
      </c>
      <c r="BI930" s="3">
        <v>2180</v>
      </c>
      <c r="BK930" s="3">
        <v>778</v>
      </c>
      <c r="BL930" s="3">
        <v>813</v>
      </c>
      <c r="BN930" s="3">
        <v>1017</v>
      </c>
      <c r="BR930" s="3">
        <v>311</v>
      </c>
      <c r="BU930" s="3">
        <v>283</v>
      </c>
      <c r="BV930" s="3">
        <v>1810</v>
      </c>
      <c r="BY930" s="3">
        <v>6037</v>
      </c>
      <c r="BZ930" s="3">
        <v>409</v>
      </c>
      <c r="CB930" s="3">
        <v>0</v>
      </c>
    </row>
    <row r="931" spans="1:80" x14ac:dyDescent="0.25">
      <c r="A931" s="37">
        <v>35292</v>
      </c>
      <c r="B931" s="3">
        <v>249286</v>
      </c>
      <c r="C931" s="3">
        <v>49584</v>
      </c>
      <c r="D931" s="3">
        <v>119804</v>
      </c>
      <c r="E931" s="3">
        <v>0</v>
      </c>
      <c r="F931" s="3">
        <v>14121</v>
      </c>
      <c r="G931" s="3">
        <v>919</v>
      </c>
      <c r="H931" s="3">
        <v>0</v>
      </c>
      <c r="I931" s="3">
        <v>4834</v>
      </c>
      <c r="K931" s="3">
        <v>0</v>
      </c>
      <c r="L931" s="3">
        <v>8251</v>
      </c>
      <c r="N931" s="3">
        <v>24321</v>
      </c>
      <c r="O931" s="3">
        <v>41333</v>
      </c>
      <c r="P931" s="3">
        <v>0</v>
      </c>
      <c r="Q931" s="3">
        <v>44371</v>
      </c>
      <c r="R931" s="3">
        <v>129482</v>
      </c>
      <c r="T931" s="3">
        <v>1692</v>
      </c>
      <c r="U931" s="3">
        <v>1330</v>
      </c>
      <c r="AA931" s="3">
        <v>0</v>
      </c>
      <c r="AB931" s="3">
        <v>0</v>
      </c>
      <c r="AE931" s="3">
        <v>748</v>
      </c>
      <c r="AF931" s="3">
        <v>32316</v>
      </c>
      <c r="AH931" s="3">
        <v>996</v>
      </c>
      <c r="AI931" s="3">
        <v>2249</v>
      </c>
      <c r="AJ931" s="3">
        <v>6721</v>
      </c>
      <c r="AK931" s="3">
        <v>650</v>
      </c>
      <c r="AM931" s="3">
        <v>2189</v>
      </c>
      <c r="AN931" s="3">
        <v>1360</v>
      </c>
      <c r="AS931" s="3">
        <v>447</v>
      </c>
      <c r="AW931" s="3">
        <v>1528</v>
      </c>
      <c r="BA931" s="3">
        <v>601</v>
      </c>
      <c r="BB931" s="3">
        <v>0</v>
      </c>
      <c r="BD931" s="3">
        <v>35398</v>
      </c>
      <c r="BH931" s="3">
        <v>11218</v>
      </c>
      <c r="BI931" s="3">
        <v>1099</v>
      </c>
      <c r="BK931" s="3">
        <v>1228</v>
      </c>
      <c r="BL931" s="3">
        <v>1039</v>
      </c>
      <c r="BN931" s="3">
        <v>998</v>
      </c>
      <c r="BR931" s="3">
        <v>0</v>
      </c>
      <c r="BU931" s="3">
        <v>0</v>
      </c>
      <c r="BV931" s="3">
        <v>1829</v>
      </c>
      <c r="BY931" s="3">
        <v>5500</v>
      </c>
      <c r="BZ931" s="3">
        <v>0</v>
      </c>
      <c r="CB931" s="3">
        <v>0</v>
      </c>
    </row>
    <row r="932" spans="1:80" x14ac:dyDescent="0.25">
      <c r="A932" s="37">
        <v>35323</v>
      </c>
      <c r="B932" s="3">
        <v>220599</v>
      </c>
      <c r="C932" s="3">
        <v>44734</v>
      </c>
      <c r="D932" s="3">
        <v>103881</v>
      </c>
      <c r="E932" s="3">
        <v>0</v>
      </c>
      <c r="F932" s="3">
        <v>11735</v>
      </c>
      <c r="G932" s="3">
        <v>1019</v>
      </c>
      <c r="H932" s="3">
        <v>0</v>
      </c>
      <c r="I932" s="3">
        <v>3126</v>
      </c>
      <c r="K932" s="3">
        <v>0</v>
      </c>
      <c r="L932" s="3">
        <v>7077</v>
      </c>
      <c r="N932" s="3">
        <v>20321</v>
      </c>
      <c r="O932" s="3">
        <v>37657</v>
      </c>
      <c r="P932" s="3">
        <v>0</v>
      </c>
      <c r="Q932" s="3">
        <v>38058</v>
      </c>
      <c r="R932" s="3">
        <v>116718</v>
      </c>
      <c r="T932" s="3">
        <v>2025</v>
      </c>
      <c r="U932" s="3">
        <v>806</v>
      </c>
      <c r="AA932" s="3">
        <v>0</v>
      </c>
      <c r="AB932" s="3">
        <v>0</v>
      </c>
      <c r="AE932" s="3">
        <v>0</v>
      </c>
      <c r="AF932" s="3">
        <v>30002</v>
      </c>
      <c r="AH932" s="3">
        <v>706</v>
      </c>
      <c r="AI932" s="3">
        <v>1930</v>
      </c>
      <c r="AJ932" s="3">
        <v>6404</v>
      </c>
      <c r="AK932" s="3">
        <v>609</v>
      </c>
      <c r="AM932" s="3">
        <v>1443</v>
      </c>
      <c r="AN932" s="3">
        <v>752</v>
      </c>
      <c r="AS932" s="3">
        <v>698</v>
      </c>
      <c r="AW932" s="3">
        <v>768</v>
      </c>
      <c r="BA932" s="3">
        <v>0</v>
      </c>
      <c r="BB932" s="3">
        <v>0</v>
      </c>
      <c r="BD932" s="3">
        <v>39188</v>
      </c>
      <c r="BH932" s="3">
        <v>7615</v>
      </c>
      <c r="BI932" s="3">
        <v>2752</v>
      </c>
      <c r="BK932" s="3">
        <v>0</v>
      </c>
      <c r="BL932" s="3">
        <v>970</v>
      </c>
      <c r="BN932" s="3">
        <v>1117</v>
      </c>
      <c r="BR932" s="3">
        <v>0</v>
      </c>
      <c r="BU932" s="3">
        <v>0</v>
      </c>
      <c r="BV932" s="3">
        <v>1123</v>
      </c>
      <c r="BY932" s="3">
        <v>2698</v>
      </c>
      <c r="BZ932" s="3">
        <v>0</v>
      </c>
      <c r="CB932" s="3">
        <v>0</v>
      </c>
    </row>
    <row r="933" spans="1:80" x14ac:dyDescent="0.25">
      <c r="A933" s="37">
        <v>35353</v>
      </c>
      <c r="B933" s="3">
        <v>238717</v>
      </c>
      <c r="C933" s="3">
        <v>46064</v>
      </c>
      <c r="D933" s="3">
        <v>108639</v>
      </c>
      <c r="E933" s="3">
        <v>0</v>
      </c>
      <c r="F933" s="3">
        <v>15050</v>
      </c>
      <c r="G933" s="3">
        <v>0</v>
      </c>
      <c r="H933" s="3">
        <v>0</v>
      </c>
      <c r="I933" s="3">
        <v>7013</v>
      </c>
      <c r="K933" s="3">
        <v>0</v>
      </c>
      <c r="L933" s="3">
        <v>8073</v>
      </c>
      <c r="N933" s="3">
        <v>15132</v>
      </c>
      <c r="O933" s="3">
        <v>37465</v>
      </c>
      <c r="P933" s="3">
        <v>526</v>
      </c>
      <c r="Q933" s="3">
        <v>44889</v>
      </c>
      <c r="R933" s="3">
        <v>130078</v>
      </c>
      <c r="T933" s="3">
        <v>2092</v>
      </c>
      <c r="U933" s="3">
        <v>2017</v>
      </c>
      <c r="AA933" s="3">
        <v>198</v>
      </c>
      <c r="AB933" s="3">
        <v>0</v>
      </c>
      <c r="AE933" s="3">
        <v>0</v>
      </c>
      <c r="AF933" s="3">
        <v>32842</v>
      </c>
      <c r="AH933" s="3">
        <v>707</v>
      </c>
      <c r="AI933" s="3">
        <v>1118</v>
      </c>
      <c r="AJ933" s="3">
        <v>7804</v>
      </c>
      <c r="AK933" s="3">
        <v>347</v>
      </c>
      <c r="AM933" s="3">
        <v>1868</v>
      </c>
      <c r="AN933" s="3">
        <v>1389</v>
      </c>
      <c r="AS933" s="3">
        <v>440</v>
      </c>
      <c r="AW933" s="3">
        <v>2554</v>
      </c>
      <c r="BA933" s="3">
        <v>0</v>
      </c>
      <c r="BB933" s="3">
        <v>0</v>
      </c>
      <c r="BD933" s="3">
        <v>36860</v>
      </c>
      <c r="BH933" s="3">
        <v>11137</v>
      </c>
      <c r="BI933" s="3">
        <v>1379</v>
      </c>
      <c r="BK933" s="3">
        <v>0</v>
      </c>
      <c r="BL933" s="3">
        <v>317</v>
      </c>
      <c r="BN933" s="3">
        <v>1008</v>
      </c>
      <c r="BR933" s="3">
        <v>0</v>
      </c>
      <c r="BU933" s="3">
        <v>0</v>
      </c>
      <c r="BV933" s="3">
        <v>1709</v>
      </c>
      <c r="BY933" s="3">
        <v>4207</v>
      </c>
      <c r="BZ933" s="3">
        <v>576</v>
      </c>
      <c r="CB933" s="3">
        <v>0</v>
      </c>
    </row>
    <row r="934" spans="1:80" x14ac:dyDescent="0.25">
      <c r="A934" s="37">
        <v>35384</v>
      </c>
      <c r="B934" s="3">
        <v>220314</v>
      </c>
      <c r="C934" s="3">
        <v>42872</v>
      </c>
      <c r="D934" s="3">
        <v>95964</v>
      </c>
      <c r="E934" s="3">
        <v>79</v>
      </c>
      <c r="F934" s="3">
        <v>10588</v>
      </c>
      <c r="G934" s="3">
        <v>2949</v>
      </c>
      <c r="H934" s="3">
        <v>888</v>
      </c>
      <c r="I934" s="3">
        <v>7582</v>
      </c>
      <c r="K934" s="3">
        <v>0</v>
      </c>
      <c r="L934" s="3">
        <v>6843</v>
      </c>
      <c r="N934" s="3">
        <v>13580</v>
      </c>
      <c r="O934" s="3">
        <v>36029</v>
      </c>
      <c r="P934" s="3">
        <v>0</v>
      </c>
      <c r="Q934" s="3">
        <v>39078</v>
      </c>
      <c r="R934" s="3">
        <v>124350</v>
      </c>
      <c r="T934" s="3">
        <v>0</v>
      </c>
      <c r="U934" s="3">
        <v>739</v>
      </c>
      <c r="AA934" s="3">
        <v>0</v>
      </c>
      <c r="AB934" s="3">
        <v>562</v>
      </c>
      <c r="AE934" s="3">
        <v>0</v>
      </c>
      <c r="AF934" s="3">
        <v>34515</v>
      </c>
      <c r="AH934" s="3">
        <v>706</v>
      </c>
      <c r="AI934" s="3">
        <v>3127</v>
      </c>
      <c r="AJ934" s="3">
        <v>8021</v>
      </c>
      <c r="AK934" s="3">
        <v>388</v>
      </c>
      <c r="AM934" s="3">
        <v>3323</v>
      </c>
      <c r="AN934" s="3">
        <v>950</v>
      </c>
      <c r="AS934" s="3">
        <v>366</v>
      </c>
      <c r="AW934" s="3">
        <v>355</v>
      </c>
      <c r="BA934" s="3">
        <v>0</v>
      </c>
      <c r="BB934" s="3">
        <v>0</v>
      </c>
      <c r="BD934" s="3">
        <v>33291</v>
      </c>
      <c r="BH934" s="3">
        <v>6597</v>
      </c>
      <c r="BI934" s="3">
        <v>1097</v>
      </c>
      <c r="BK934" s="3">
        <v>0</v>
      </c>
      <c r="BL934" s="3">
        <v>430</v>
      </c>
      <c r="BN934" s="3">
        <v>0</v>
      </c>
      <c r="BR934" s="3">
        <v>0</v>
      </c>
      <c r="BU934" s="3">
        <v>0</v>
      </c>
      <c r="BV934" s="3">
        <v>2250</v>
      </c>
      <c r="BY934" s="3">
        <v>4789</v>
      </c>
      <c r="BZ934" s="3">
        <v>1192</v>
      </c>
      <c r="CB934" s="3">
        <v>0</v>
      </c>
    </row>
    <row r="935" spans="1:80" x14ac:dyDescent="0.25">
      <c r="A935" s="37">
        <v>35414</v>
      </c>
      <c r="B935" s="3">
        <v>226532</v>
      </c>
      <c r="C935" s="3">
        <v>46849</v>
      </c>
      <c r="D935" s="3">
        <v>98131</v>
      </c>
      <c r="E935" s="3">
        <v>0</v>
      </c>
      <c r="F935" s="3">
        <v>12566</v>
      </c>
      <c r="G935" s="3">
        <v>543</v>
      </c>
      <c r="H935" s="3">
        <v>929</v>
      </c>
      <c r="I935" s="3">
        <v>5689</v>
      </c>
      <c r="K935" s="3">
        <v>423</v>
      </c>
      <c r="L935" s="3">
        <v>8121</v>
      </c>
      <c r="N935" s="3">
        <v>9243</v>
      </c>
      <c r="O935" s="3">
        <v>38305</v>
      </c>
      <c r="P935" s="3">
        <v>0</v>
      </c>
      <c r="Q935" s="3">
        <v>41033</v>
      </c>
      <c r="R935" s="3">
        <v>128401</v>
      </c>
      <c r="T935" s="3">
        <v>1758</v>
      </c>
      <c r="U935" s="3">
        <v>651</v>
      </c>
      <c r="AA935" s="3">
        <v>0</v>
      </c>
      <c r="AB935" s="3">
        <v>0</v>
      </c>
      <c r="AE935" s="3">
        <v>0</v>
      </c>
      <c r="AF935" s="3">
        <v>38195</v>
      </c>
      <c r="AH935" s="3">
        <v>706</v>
      </c>
      <c r="AI935" s="3">
        <v>2409</v>
      </c>
      <c r="AJ935" s="3">
        <v>6756</v>
      </c>
      <c r="AK935" s="3">
        <v>350</v>
      </c>
      <c r="AM935" s="3">
        <v>2234</v>
      </c>
      <c r="AN935" s="3">
        <v>2660</v>
      </c>
      <c r="AS935" s="3">
        <v>217</v>
      </c>
      <c r="AW935" s="3">
        <v>1006</v>
      </c>
      <c r="BA935" s="3">
        <v>0</v>
      </c>
      <c r="BB935" s="3">
        <v>0</v>
      </c>
      <c r="BD935" s="3">
        <v>40328</v>
      </c>
      <c r="BH935" s="3">
        <v>5132</v>
      </c>
      <c r="BI935" s="3">
        <v>0</v>
      </c>
      <c r="BK935" s="3">
        <v>0</v>
      </c>
      <c r="BL935" s="3">
        <v>441</v>
      </c>
      <c r="BN935" s="3">
        <v>0</v>
      </c>
      <c r="BR935" s="3">
        <v>0</v>
      </c>
      <c r="BU935" s="3">
        <v>0</v>
      </c>
      <c r="BV935" s="3">
        <v>1669</v>
      </c>
      <c r="BY935" s="3">
        <v>5168</v>
      </c>
      <c r="BZ935" s="3">
        <v>0</v>
      </c>
      <c r="CB935" s="3">
        <v>0</v>
      </c>
    </row>
    <row r="936" spans="1:80" x14ac:dyDescent="0.25">
      <c r="A936" s="37">
        <v>35445</v>
      </c>
      <c r="B936" s="3">
        <v>232255</v>
      </c>
      <c r="C936" s="3">
        <v>45325</v>
      </c>
      <c r="D936" s="3">
        <v>100356</v>
      </c>
      <c r="E936" s="3">
        <v>0</v>
      </c>
      <c r="F936" s="3">
        <v>15020</v>
      </c>
      <c r="G936" s="3">
        <v>422</v>
      </c>
      <c r="H936" s="3">
        <v>0</v>
      </c>
      <c r="I936" s="3">
        <v>1935</v>
      </c>
      <c r="K936" s="3">
        <v>0</v>
      </c>
      <c r="L936" s="3">
        <v>6475</v>
      </c>
      <c r="N936" s="3">
        <v>16188</v>
      </c>
      <c r="O936" s="3">
        <v>38850</v>
      </c>
      <c r="P936" s="3">
        <v>0</v>
      </c>
      <c r="Q936" s="3">
        <v>37675</v>
      </c>
      <c r="R936" s="3">
        <v>131899</v>
      </c>
      <c r="T936" s="3">
        <v>2529</v>
      </c>
      <c r="U936" s="3">
        <v>654</v>
      </c>
      <c r="AA936" s="3">
        <v>0</v>
      </c>
      <c r="AB936" s="3">
        <v>0</v>
      </c>
      <c r="AE936" s="3">
        <v>0</v>
      </c>
      <c r="AF936" s="3">
        <v>36029</v>
      </c>
      <c r="AH936" s="3">
        <v>1091</v>
      </c>
      <c r="AI936" s="3">
        <v>2604</v>
      </c>
      <c r="AJ936" s="3">
        <v>7000</v>
      </c>
      <c r="AK936" s="3">
        <v>1164</v>
      </c>
      <c r="AL936" s="3">
        <v>0</v>
      </c>
      <c r="AM936" s="3">
        <v>3302</v>
      </c>
      <c r="AN936" s="3">
        <v>0</v>
      </c>
      <c r="AS936" s="3">
        <v>434</v>
      </c>
      <c r="AT936" s="3">
        <v>0</v>
      </c>
      <c r="AW936" s="3">
        <v>1168</v>
      </c>
      <c r="BB936" s="3">
        <v>0</v>
      </c>
      <c r="BD936" s="3">
        <v>39692</v>
      </c>
      <c r="BH936" s="3">
        <v>7116</v>
      </c>
      <c r="BI936" s="3">
        <v>0</v>
      </c>
      <c r="BK936" s="3">
        <v>0</v>
      </c>
      <c r="BL936" s="3">
        <v>353</v>
      </c>
      <c r="BN936" s="3">
        <v>0</v>
      </c>
      <c r="BU936" s="3">
        <v>0</v>
      </c>
      <c r="BV936" s="3">
        <v>1713</v>
      </c>
      <c r="BY936" s="3">
        <v>10315</v>
      </c>
      <c r="BZ936" s="3">
        <v>526</v>
      </c>
      <c r="CB936" s="3">
        <v>0</v>
      </c>
    </row>
    <row r="937" spans="1:80" x14ac:dyDescent="0.25">
      <c r="A937" s="37">
        <v>35476</v>
      </c>
      <c r="B937" s="3">
        <v>208159</v>
      </c>
      <c r="C937" s="3">
        <v>39799</v>
      </c>
      <c r="D937" s="3">
        <v>93559</v>
      </c>
      <c r="E937" s="3">
        <v>0</v>
      </c>
      <c r="F937" s="3">
        <v>11816</v>
      </c>
      <c r="G937" s="3">
        <v>1017</v>
      </c>
      <c r="H937" s="3">
        <v>0</v>
      </c>
      <c r="I937" s="3">
        <v>7327</v>
      </c>
      <c r="K937" s="3">
        <v>0</v>
      </c>
      <c r="L937" s="3">
        <v>4804</v>
      </c>
      <c r="N937" s="3">
        <v>17352</v>
      </c>
      <c r="O937" s="3">
        <v>34995</v>
      </c>
      <c r="P937" s="3">
        <v>0</v>
      </c>
      <c r="Q937" s="3">
        <v>35327</v>
      </c>
      <c r="R937" s="3">
        <v>114600</v>
      </c>
      <c r="T937" s="3">
        <v>1166</v>
      </c>
      <c r="U937" s="3">
        <v>0</v>
      </c>
      <c r="AA937" s="3">
        <v>0</v>
      </c>
      <c r="AB937" s="3">
        <v>267</v>
      </c>
      <c r="AE937" s="3">
        <v>0</v>
      </c>
      <c r="AF937" s="3">
        <v>32343</v>
      </c>
      <c r="AH937" s="3">
        <v>0</v>
      </c>
      <c r="AI937" s="3">
        <v>1820</v>
      </c>
      <c r="AJ937" s="3">
        <v>6956</v>
      </c>
      <c r="AK937" s="3">
        <v>349</v>
      </c>
      <c r="AL937" s="3">
        <v>0</v>
      </c>
      <c r="AM937" s="3">
        <v>3079</v>
      </c>
      <c r="AN937" s="3">
        <v>860</v>
      </c>
      <c r="AS937" s="3">
        <v>231</v>
      </c>
      <c r="AT937" s="3">
        <v>0</v>
      </c>
      <c r="AW937" s="3">
        <v>1081</v>
      </c>
      <c r="BB937" s="3">
        <v>208</v>
      </c>
      <c r="BD937" s="3">
        <v>34742</v>
      </c>
      <c r="BH937" s="3">
        <v>5019</v>
      </c>
      <c r="BI937" s="3">
        <v>0</v>
      </c>
      <c r="BK937" s="3">
        <v>0</v>
      </c>
      <c r="BL937" s="3">
        <v>356</v>
      </c>
      <c r="BN937" s="3">
        <v>0</v>
      </c>
      <c r="BU937" s="3">
        <v>0</v>
      </c>
      <c r="BV937" s="3">
        <v>1710</v>
      </c>
      <c r="BY937" s="3">
        <v>4815</v>
      </c>
      <c r="BZ937" s="3">
        <v>519</v>
      </c>
      <c r="CB937" s="3">
        <v>0</v>
      </c>
    </row>
    <row r="938" spans="1:80" x14ac:dyDescent="0.25">
      <c r="A938" s="37">
        <v>35504</v>
      </c>
      <c r="B938" s="3">
        <v>240380</v>
      </c>
      <c r="C938" s="3">
        <v>46691</v>
      </c>
      <c r="D938" s="3">
        <v>105702</v>
      </c>
      <c r="E938" s="3">
        <v>0</v>
      </c>
      <c r="F938" s="3">
        <v>14295</v>
      </c>
      <c r="G938" s="3">
        <v>1000</v>
      </c>
      <c r="H938" s="3">
        <v>520</v>
      </c>
      <c r="I938" s="3">
        <v>6724</v>
      </c>
      <c r="K938" s="3">
        <v>1070</v>
      </c>
      <c r="L938" s="3">
        <v>9755</v>
      </c>
      <c r="N938" s="3">
        <v>16765</v>
      </c>
      <c r="O938" s="3">
        <v>35866</v>
      </c>
      <c r="P938" s="3">
        <v>0</v>
      </c>
      <c r="Q938" s="3">
        <v>41784</v>
      </c>
      <c r="R938" s="3">
        <v>134678</v>
      </c>
      <c r="T938" s="3">
        <v>3003</v>
      </c>
      <c r="U938" s="3">
        <v>1147</v>
      </c>
      <c r="AA938" s="3">
        <v>0</v>
      </c>
      <c r="AB938" s="3">
        <v>0</v>
      </c>
      <c r="AE938" s="3">
        <v>0</v>
      </c>
      <c r="AF938" s="3">
        <v>35912</v>
      </c>
      <c r="AH938" s="3">
        <v>0</v>
      </c>
      <c r="AI938" s="3">
        <v>3727</v>
      </c>
      <c r="AJ938" s="3">
        <v>7956</v>
      </c>
      <c r="AK938" s="3">
        <v>0</v>
      </c>
      <c r="AL938" s="3">
        <v>0</v>
      </c>
      <c r="AM938" s="3">
        <v>4586</v>
      </c>
      <c r="AN938" s="3">
        <v>1081</v>
      </c>
      <c r="AS938" s="3">
        <v>442</v>
      </c>
      <c r="AT938" s="3">
        <v>0</v>
      </c>
      <c r="AW938" s="3">
        <v>462</v>
      </c>
      <c r="BB938" s="3">
        <v>0</v>
      </c>
      <c r="BD938" s="3">
        <v>38714</v>
      </c>
      <c r="BH938" s="3">
        <v>8542</v>
      </c>
      <c r="BI938" s="3">
        <v>0</v>
      </c>
      <c r="BK938" s="3">
        <v>0</v>
      </c>
      <c r="BL938" s="3">
        <v>355</v>
      </c>
      <c r="BN938" s="3">
        <v>0</v>
      </c>
      <c r="BU938" s="3">
        <v>0</v>
      </c>
      <c r="BV938" s="3">
        <v>1698</v>
      </c>
      <c r="BY938" s="3">
        <v>4976</v>
      </c>
      <c r="BZ938" s="3">
        <v>0</v>
      </c>
      <c r="CB938" s="3">
        <v>0</v>
      </c>
    </row>
    <row r="939" spans="1:80" x14ac:dyDescent="0.25">
      <c r="A939" s="37">
        <v>35535</v>
      </c>
      <c r="B939" s="3">
        <v>239601</v>
      </c>
      <c r="C939" s="3">
        <v>50913</v>
      </c>
      <c r="D939" s="3">
        <v>114536</v>
      </c>
      <c r="E939" s="3">
        <v>696</v>
      </c>
      <c r="F939" s="3">
        <v>12667</v>
      </c>
      <c r="G939" s="3">
        <v>484</v>
      </c>
      <c r="H939" s="3">
        <v>519</v>
      </c>
      <c r="I939" s="3">
        <v>6096</v>
      </c>
      <c r="K939" s="3">
        <v>2532</v>
      </c>
      <c r="L939" s="3">
        <v>6134</v>
      </c>
      <c r="N939" s="3">
        <v>22402</v>
      </c>
      <c r="O939" s="3">
        <v>42247</v>
      </c>
      <c r="P939" s="3">
        <v>0</v>
      </c>
      <c r="Q939" s="3">
        <v>39558</v>
      </c>
      <c r="R939" s="3">
        <v>125065</v>
      </c>
      <c r="T939" s="3">
        <v>0</v>
      </c>
      <c r="U939" s="3">
        <v>646</v>
      </c>
      <c r="AA939" s="3">
        <v>0</v>
      </c>
      <c r="AB939" s="3">
        <v>0</v>
      </c>
      <c r="AE939" s="3">
        <v>0</v>
      </c>
      <c r="AF939" s="3">
        <v>31891</v>
      </c>
      <c r="AH939" s="3">
        <v>358</v>
      </c>
      <c r="AI939" s="3">
        <v>1383</v>
      </c>
      <c r="AJ939" s="3">
        <v>7639</v>
      </c>
      <c r="AK939" s="3">
        <v>673</v>
      </c>
      <c r="AL939" s="3">
        <v>0</v>
      </c>
      <c r="AM939" s="3">
        <v>2202</v>
      </c>
      <c r="AN939" s="3">
        <v>1977</v>
      </c>
      <c r="AS939" s="3">
        <v>658</v>
      </c>
      <c r="AT939" s="3">
        <v>347</v>
      </c>
      <c r="AW939" s="3">
        <v>967</v>
      </c>
      <c r="BB939" s="3">
        <v>0</v>
      </c>
      <c r="BD939" s="3">
        <v>42488</v>
      </c>
      <c r="BH939" s="3">
        <v>8824</v>
      </c>
      <c r="BI939" s="3">
        <v>0</v>
      </c>
      <c r="BK939" s="3">
        <v>1375</v>
      </c>
      <c r="BL939" s="3">
        <v>357</v>
      </c>
      <c r="BN939" s="3">
        <v>0</v>
      </c>
      <c r="BU939" s="3">
        <v>0</v>
      </c>
      <c r="BV939" s="3">
        <v>1859</v>
      </c>
      <c r="BY939" s="3">
        <v>2110</v>
      </c>
      <c r="BZ939" s="3">
        <v>512</v>
      </c>
      <c r="CB939" s="3">
        <v>0</v>
      </c>
    </row>
    <row r="940" spans="1:80" x14ac:dyDescent="0.25">
      <c r="A940" s="37">
        <v>35565</v>
      </c>
      <c r="B940" s="3">
        <v>268234</v>
      </c>
      <c r="C940" s="3">
        <v>48473</v>
      </c>
      <c r="D940" s="3">
        <v>126273</v>
      </c>
      <c r="E940" s="3">
        <v>0</v>
      </c>
      <c r="F940" s="3">
        <v>11437</v>
      </c>
      <c r="G940" s="3">
        <v>2875</v>
      </c>
      <c r="H940" s="3">
        <v>0</v>
      </c>
      <c r="I940" s="3">
        <v>6520</v>
      </c>
      <c r="K940" s="3">
        <v>3174</v>
      </c>
      <c r="L940" s="3">
        <v>3978</v>
      </c>
      <c r="N940" s="3">
        <v>30219</v>
      </c>
      <c r="O940" s="3">
        <v>41321</v>
      </c>
      <c r="P940" s="3">
        <v>0</v>
      </c>
      <c r="Q940" s="3">
        <v>44911</v>
      </c>
      <c r="R940" s="3">
        <v>141961</v>
      </c>
      <c r="T940" s="3">
        <v>2014</v>
      </c>
      <c r="U940" s="3">
        <v>1363</v>
      </c>
      <c r="AA940" s="3">
        <v>193</v>
      </c>
      <c r="AB940" s="3">
        <v>276</v>
      </c>
      <c r="AE940" s="3">
        <v>0</v>
      </c>
      <c r="AF940" s="3">
        <v>37296</v>
      </c>
      <c r="AH940" s="3">
        <v>361</v>
      </c>
      <c r="AI940" s="3">
        <v>664</v>
      </c>
      <c r="AJ940" s="3">
        <v>8257</v>
      </c>
      <c r="AK940" s="3">
        <v>1049</v>
      </c>
      <c r="AL940" s="3">
        <v>0</v>
      </c>
      <c r="AM940" s="3">
        <v>3230</v>
      </c>
      <c r="AN940" s="3">
        <v>1809</v>
      </c>
      <c r="AS940" s="3">
        <v>663</v>
      </c>
      <c r="AT940" s="3">
        <v>0</v>
      </c>
      <c r="AW940" s="3">
        <v>2670</v>
      </c>
      <c r="BB940" s="3">
        <v>0</v>
      </c>
      <c r="BD940" s="3">
        <v>43635</v>
      </c>
      <c r="BH940" s="3">
        <v>11358</v>
      </c>
      <c r="BI940" s="3">
        <v>240</v>
      </c>
      <c r="BK940" s="3">
        <v>0</v>
      </c>
      <c r="BL940" s="3">
        <v>1077</v>
      </c>
      <c r="BN940" s="3">
        <v>0</v>
      </c>
      <c r="BU940" s="3">
        <v>0</v>
      </c>
      <c r="BV940" s="3">
        <v>2035</v>
      </c>
      <c r="BY940" s="3">
        <v>5609</v>
      </c>
      <c r="BZ940" s="3">
        <v>0</v>
      </c>
      <c r="CB940" s="3">
        <v>0</v>
      </c>
    </row>
    <row r="941" spans="1:80" x14ac:dyDescent="0.25">
      <c r="A941" s="37">
        <v>35596</v>
      </c>
      <c r="B941" s="3">
        <v>262763</v>
      </c>
      <c r="C941" s="3">
        <v>49498</v>
      </c>
      <c r="D941" s="3">
        <v>123830</v>
      </c>
      <c r="E941" s="3">
        <v>0</v>
      </c>
      <c r="F941" s="3">
        <v>14400</v>
      </c>
      <c r="G941" s="3">
        <v>1977</v>
      </c>
      <c r="H941" s="3">
        <v>0</v>
      </c>
      <c r="I941" s="3">
        <v>6773</v>
      </c>
      <c r="K941" s="3">
        <v>3461</v>
      </c>
      <c r="L941" s="3">
        <v>10817</v>
      </c>
      <c r="N941" s="3">
        <v>27578</v>
      </c>
      <c r="O941" s="3">
        <v>35220</v>
      </c>
      <c r="P941" s="3">
        <v>0</v>
      </c>
      <c r="Q941" s="3">
        <v>45253</v>
      </c>
      <c r="R941" s="3">
        <v>138933</v>
      </c>
      <c r="T941" s="3">
        <v>936</v>
      </c>
      <c r="U941" s="3">
        <v>678</v>
      </c>
      <c r="AA941" s="3">
        <v>0</v>
      </c>
      <c r="AB941" s="3">
        <v>0</v>
      </c>
      <c r="AE941" s="3">
        <v>0</v>
      </c>
      <c r="AF941" s="3">
        <v>35530</v>
      </c>
      <c r="AH941" s="3">
        <v>0</v>
      </c>
      <c r="AI941" s="3">
        <v>1332</v>
      </c>
      <c r="AJ941" s="3">
        <v>6826</v>
      </c>
      <c r="AK941" s="3">
        <v>196</v>
      </c>
      <c r="AL941" s="3">
        <v>0</v>
      </c>
      <c r="AM941" s="3">
        <v>3947</v>
      </c>
      <c r="AN941" s="3">
        <v>872</v>
      </c>
      <c r="AS941" s="3">
        <v>434</v>
      </c>
      <c r="AT941" s="3">
        <v>0</v>
      </c>
      <c r="AW941" s="3">
        <v>1501</v>
      </c>
      <c r="BB941" s="3">
        <v>707</v>
      </c>
      <c r="BD941" s="3">
        <v>41448</v>
      </c>
      <c r="BH941" s="3">
        <v>9546</v>
      </c>
      <c r="BI941" s="3">
        <v>1271</v>
      </c>
      <c r="BK941" s="3">
        <v>0</v>
      </c>
      <c r="BL941" s="3">
        <v>1063</v>
      </c>
      <c r="BN941" s="3">
        <v>0</v>
      </c>
      <c r="BU941" s="3">
        <v>0</v>
      </c>
      <c r="BV941" s="3">
        <v>1663</v>
      </c>
      <c r="BY941" s="3">
        <v>9334</v>
      </c>
      <c r="BZ941" s="3">
        <v>0</v>
      </c>
      <c r="CB941" s="3">
        <v>0</v>
      </c>
    </row>
    <row r="942" spans="1:80" x14ac:dyDescent="0.25">
      <c r="A942" s="37">
        <v>35626</v>
      </c>
      <c r="B942" s="3">
        <v>253506</v>
      </c>
      <c r="C942" s="3">
        <v>49830</v>
      </c>
      <c r="D942" s="3">
        <v>113527</v>
      </c>
      <c r="E942" s="3">
        <v>0</v>
      </c>
      <c r="F942" s="3">
        <v>12898</v>
      </c>
      <c r="G942" s="3">
        <v>1460</v>
      </c>
      <c r="H942" s="3">
        <v>0</v>
      </c>
      <c r="I942" s="3">
        <v>10381</v>
      </c>
      <c r="K942" s="3">
        <v>2728</v>
      </c>
      <c r="L942" s="3">
        <v>10259</v>
      </c>
      <c r="N942" s="3">
        <v>17713</v>
      </c>
      <c r="O942" s="3">
        <v>36843</v>
      </c>
      <c r="P942" s="3">
        <v>0</v>
      </c>
      <c r="Q942" s="3">
        <v>43948</v>
      </c>
      <c r="R942" s="3">
        <v>139979</v>
      </c>
      <c r="T942" s="3">
        <v>1437</v>
      </c>
      <c r="U942" s="3">
        <v>1477</v>
      </c>
      <c r="AA942" s="3">
        <v>0</v>
      </c>
      <c r="AB942" s="3">
        <v>0</v>
      </c>
      <c r="AE942" s="3">
        <v>0</v>
      </c>
      <c r="AF942" s="3">
        <v>37243</v>
      </c>
      <c r="AH942" s="3">
        <v>796</v>
      </c>
      <c r="AI942" s="3">
        <v>0</v>
      </c>
      <c r="AJ942" s="3">
        <v>6967</v>
      </c>
      <c r="AK942" s="3">
        <v>1163</v>
      </c>
      <c r="AL942" s="3">
        <v>0</v>
      </c>
      <c r="AM942" s="3">
        <v>3776</v>
      </c>
      <c r="AN942" s="3">
        <v>670</v>
      </c>
      <c r="AS942" s="3">
        <v>644</v>
      </c>
      <c r="AT942" s="3">
        <v>0</v>
      </c>
      <c r="AW942" s="3">
        <v>2036</v>
      </c>
      <c r="BB942" s="3">
        <v>0</v>
      </c>
      <c r="BD942" s="3">
        <v>41754</v>
      </c>
      <c r="BH942" s="3">
        <v>11146</v>
      </c>
      <c r="BI942" s="3">
        <v>0</v>
      </c>
      <c r="BK942" s="3">
        <v>0</v>
      </c>
      <c r="BL942" s="3">
        <v>1362</v>
      </c>
      <c r="BN942" s="3">
        <v>0</v>
      </c>
      <c r="BS942" s="3">
        <v>0</v>
      </c>
      <c r="BU942" s="3">
        <v>0</v>
      </c>
      <c r="BV942" s="3">
        <v>1686</v>
      </c>
      <c r="BY942" s="3">
        <v>5119</v>
      </c>
      <c r="BZ942" s="3">
        <v>0</v>
      </c>
      <c r="CB942" s="3">
        <v>0</v>
      </c>
    </row>
    <row r="943" spans="1:80" x14ac:dyDescent="0.25">
      <c r="A943" s="37">
        <v>35657</v>
      </c>
      <c r="B943" s="3">
        <v>267244</v>
      </c>
      <c r="C943" s="3">
        <v>54117</v>
      </c>
      <c r="D943" s="3">
        <v>124937</v>
      </c>
      <c r="E943" s="3">
        <v>133</v>
      </c>
      <c r="F943" s="3">
        <v>10016</v>
      </c>
      <c r="G943" s="3">
        <v>406</v>
      </c>
      <c r="H943" s="3">
        <v>0</v>
      </c>
      <c r="I943" s="3">
        <v>6308</v>
      </c>
      <c r="K943" s="3">
        <v>10</v>
      </c>
      <c r="L943" s="3">
        <v>7101</v>
      </c>
      <c r="N943" s="3">
        <v>26831</v>
      </c>
      <c r="O943" s="3">
        <v>47006</v>
      </c>
      <c r="P943" s="3">
        <v>0</v>
      </c>
      <c r="Q943" s="3">
        <v>43211</v>
      </c>
      <c r="R943" s="3">
        <v>142307</v>
      </c>
      <c r="T943" s="3">
        <v>3028</v>
      </c>
      <c r="U943" s="3">
        <v>1870</v>
      </c>
      <c r="AA943" s="3">
        <v>0</v>
      </c>
      <c r="AB943" s="3">
        <v>0</v>
      </c>
      <c r="AE943" s="3">
        <v>0</v>
      </c>
      <c r="AF943" s="3">
        <v>39513</v>
      </c>
      <c r="AH943" s="3">
        <v>0</v>
      </c>
      <c r="AI943" s="3">
        <v>1294</v>
      </c>
      <c r="AJ943" s="3">
        <v>7762</v>
      </c>
      <c r="AK943" s="3">
        <v>1285</v>
      </c>
      <c r="AL943" s="3">
        <v>0</v>
      </c>
      <c r="AM943" s="3">
        <v>3959</v>
      </c>
      <c r="AN943" s="3">
        <v>900</v>
      </c>
      <c r="AS943" s="3">
        <v>433</v>
      </c>
      <c r="AT943" s="3">
        <v>0</v>
      </c>
      <c r="AW943" s="3">
        <v>645</v>
      </c>
      <c r="BB943" s="3">
        <v>472</v>
      </c>
      <c r="BD943" s="3">
        <v>44879</v>
      </c>
      <c r="BH943" s="3">
        <v>9907</v>
      </c>
      <c r="BI943" s="3">
        <v>0</v>
      </c>
      <c r="BK943" s="3">
        <v>0</v>
      </c>
      <c r="BL943" s="3">
        <v>1728</v>
      </c>
      <c r="BN943" s="3">
        <v>575</v>
      </c>
      <c r="BU943" s="3">
        <v>0</v>
      </c>
      <c r="BV943" s="3">
        <v>1142</v>
      </c>
      <c r="BY943" s="3">
        <v>6830</v>
      </c>
      <c r="BZ943" s="3">
        <v>0</v>
      </c>
      <c r="CB943" s="3">
        <v>0</v>
      </c>
    </row>
    <row r="944" spans="1:80" x14ac:dyDescent="0.25">
      <c r="A944" s="37">
        <v>35688</v>
      </c>
      <c r="B944" s="3">
        <v>265199</v>
      </c>
      <c r="C944" s="3">
        <v>54982</v>
      </c>
      <c r="D944" s="3">
        <v>125051</v>
      </c>
      <c r="E944" s="3">
        <v>190</v>
      </c>
      <c r="F944" s="3">
        <v>12840</v>
      </c>
      <c r="G944" s="3">
        <v>2806</v>
      </c>
      <c r="H944" s="3">
        <v>0</v>
      </c>
      <c r="I944" s="3">
        <v>8141</v>
      </c>
      <c r="K944" s="3">
        <v>0</v>
      </c>
      <c r="L944" s="3">
        <v>9649</v>
      </c>
      <c r="N944" s="3">
        <v>23062</v>
      </c>
      <c r="O944" s="3">
        <v>45333</v>
      </c>
      <c r="P944" s="3">
        <v>0</v>
      </c>
      <c r="Q944" s="3">
        <v>44342</v>
      </c>
      <c r="R944" s="3">
        <v>140148</v>
      </c>
      <c r="T944" s="3">
        <v>3911</v>
      </c>
      <c r="U944" s="3">
        <v>799</v>
      </c>
      <c r="AA944" s="3">
        <v>0</v>
      </c>
      <c r="AB944" s="3">
        <v>0</v>
      </c>
      <c r="AE944" s="3">
        <v>0</v>
      </c>
      <c r="AF944" s="3">
        <v>37509</v>
      </c>
      <c r="AH944" s="3">
        <v>63</v>
      </c>
      <c r="AI944" s="3">
        <v>1283</v>
      </c>
      <c r="AJ944" s="3">
        <v>8672</v>
      </c>
      <c r="AK944" s="3">
        <v>859</v>
      </c>
      <c r="AL944" s="3">
        <v>0</v>
      </c>
      <c r="AM944" s="3">
        <v>4276</v>
      </c>
      <c r="AN944" s="3">
        <v>1794</v>
      </c>
      <c r="AS944" s="3">
        <v>430</v>
      </c>
      <c r="AT944" s="3">
        <v>0</v>
      </c>
      <c r="AW944" s="3">
        <v>2475</v>
      </c>
      <c r="BB944" s="3">
        <v>884</v>
      </c>
      <c r="BD944" s="3">
        <v>41857</v>
      </c>
      <c r="BH944" s="3">
        <v>7935</v>
      </c>
      <c r="BI944" s="3">
        <v>0</v>
      </c>
      <c r="BK944" s="3">
        <v>0</v>
      </c>
      <c r="BL944" s="3">
        <v>1063</v>
      </c>
      <c r="BN944" s="3">
        <v>0</v>
      </c>
      <c r="BU944" s="3">
        <v>0</v>
      </c>
      <c r="BV944" s="3">
        <v>1740</v>
      </c>
      <c r="BY944" s="3">
        <v>3286</v>
      </c>
      <c r="BZ944" s="3">
        <v>0</v>
      </c>
      <c r="CB944" s="3">
        <v>0</v>
      </c>
    </row>
    <row r="945" spans="1:80" x14ac:dyDescent="0.25">
      <c r="A945" s="37">
        <v>35718</v>
      </c>
      <c r="B945" s="3">
        <v>276743</v>
      </c>
      <c r="C945" s="3">
        <v>56058</v>
      </c>
      <c r="D945" s="3">
        <v>128159</v>
      </c>
      <c r="E945" s="3">
        <v>100</v>
      </c>
      <c r="F945" s="3">
        <v>16652</v>
      </c>
      <c r="G945" s="3">
        <v>2258</v>
      </c>
      <c r="H945" s="3">
        <v>508</v>
      </c>
      <c r="I945" s="3">
        <v>7297</v>
      </c>
      <c r="K945" s="3">
        <v>5487</v>
      </c>
      <c r="L945" s="3">
        <v>10825</v>
      </c>
      <c r="N945" s="3">
        <v>20931</v>
      </c>
      <c r="O945" s="3">
        <v>39746</v>
      </c>
      <c r="P945" s="3">
        <v>0</v>
      </c>
      <c r="Q945" s="3">
        <v>49753</v>
      </c>
      <c r="R945" s="3">
        <v>148584</v>
      </c>
      <c r="T945" s="3">
        <v>2875</v>
      </c>
      <c r="U945" s="3">
        <v>1657</v>
      </c>
      <c r="AA945" s="3">
        <v>0</v>
      </c>
      <c r="AB945" s="3">
        <v>0</v>
      </c>
      <c r="AE945" s="3">
        <v>0</v>
      </c>
      <c r="AF945" s="3">
        <v>36433</v>
      </c>
      <c r="AH945" s="3">
        <v>506</v>
      </c>
      <c r="AI945" s="3">
        <v>1463</v>
      </c>
      <c r="AJ945" s="3">
        <v>9944</v>
      </c>
      <c r="AK945" s="3">
        <v>181</v>
      </c>
      <c r="AL945" s="3">
        <v>0</v>
      </c>
      <c r="AM945" s="3">
        <v>4423</v>
      </c>
      <c r="AN945" s="3">
        <v>0</v>
      </c>
      <c r="AS945" s="3">
        <v>670</v>
      </c>
      <c r="AT945" s="3">
        <v>0</v>
      </c>
      <c r="AW945" s="3">
        <v>1317</v>
      </c>
      <c r="BB945" s="3">
        <v>579</v>
      </c>
      <c r="BD945" s="3">
        <v>46513</v>
      </c>
      <c r="BH945" s="3">
        <v>9657</v>
      </c>
      <c r="BI945" s="3">
        <v>0</v>
      </c>
      <c r="BK945" s="3">
        <v>0</v>
      </c>
      <c r="BL945" s="3">
        <v>1414</v>
      </c>
      <c r="BN945" s="3">
        <v>180</v>
      </c>
      <c r="BU945" s="3">
        <v>0</v>
      </c>
      <c r="BV945" s="3">
        <v>1696</v>
      </c>
      <c r="BY945" s="3">
        <v>3678</v>
      </c>
      <c r="BZ945" s="3">
        <v>0</v>
      </c>
      <c r="CB945" s="3">
        <v>0</v>
      </c>
    </row>
    <row r="946" spans="1:80" x14ac:dyDescent="0.25">
      <c r="A946" s="37">
        <v>35749</v>
      </c>
      <c r="B946" s="3">
        <v>250987</v>
      </c>
      <c r="C946" s="3">
        <v>50923</v>
      </c>
      <c r="D946" s="3">
        <v>115346</v>
      </c>
      <c r="E946" s="3">
        <v>200</v>
      </c>
      <c r="F946" s="3">
        <v>14393</v>
      </c>
      <c r="G946" s="3">
        <v>929</v>
      </c>
      <c r="H946" s="3">
        <v>425</v>
      </c>
      <c r="I946" s="3">
        <v>7676</v>
      </c>
      <c r="K946" s="3">
        <v>6614</v>
      </c>
      <c r="L946" s="3">
        <v>6606</v>
      </c>
      <c r="N946" s="3">
        <v>19457</v>
      </c>
      <c r="O946" s="3">
        <v>37703</v>
      </c>
      <c r="P946" s="3">
        <v>0</v>
      </c>
      <c r="Q946" s="3">
        <v>42534</v>
      </c>
      <c r="R946" s="3">
        <v>135641</v>
      </c>
      <c r="T946" s="3">
        <v>1605</v>
      </c>
      <c r="U946" s="3">
        <v>675</v>
      </c>
      <c r="AA946" s="3">
        <v>0</v>
      </c>
      <c r="AB946" s="3">
        <v>0</v>
      </c>
      <c r="AE946" s="3">
        <v>0</v>
      </c>
      <c r="AF946" s="3">
        <v>36379</v>
      </c>
      <c r="AH946" s="3">
        <v>0</v>
      </c>
      <c r="AI946" s="3">
        <v>662</v>
      </c>
      <c r="AJ946" s="3">
        <v>9647</v>
      </c>
      <c r="AK946" s="3">
        <v>680</v>
      </c>
      <c r="AL946" s="3">
        <v>226</v>
      </c>
      <c r="AM946" s="3">
        <v>2737</v>
      </c>
      <c r="AN946" s="3">
        <v>1539</v>
      </c>
      <c r="AS946" s="3">
        <v>665</v>
      </c>
      <c r="AT946" s="3">
        <v>0</v>
      </c>
      <c r="AW946" s="3">
        <v>2232</v>
      </c>
      <c r="BB946" s="3">
        <v>0</v>
      </c>
      <c r="BD946" s="3">
        <v>43595</v>
      </c>
      <c r="BH946" s="3">
        <v>8273</v>
      </c>
      <c r="BI946" s="3">
        <v>0</v>
      </c>
      <c r="BK946" s="3">
        <v>0</v>
      </c>
      <c r="BL946" s="3">
        <v>1021</v>
      </c>
      <c r="BN946" s="3">
        <v>200</v>
      </c>
      <c r="BU946" s="3">
        <v>0</v>
      </c>
      <c r="BV946" s="3">
        <v>1716</v>
      </c>
      <c r="BY946" s="3">
        <v>2598</v>
      </c>
      <c r="BZ946" s="3">
        <v>0</v>
      </c>
      <c r="CB946" s="3">
        <v>0</v>
      </c>
    </row>
    <row r="947" spans="1:80" x14ac:dyDescent="0.25">
      <c r="A947" s="37">
        <v>35779</v>
      </c>
      <c r="B947" s="3">
        <v>237228</v>
      </c>
      <c r="C947" s="3">
        <v>50243</v>
      </c>
      <c r="D947" s="3">
        <v>106766</v>
      </c>
      <c r="E947" s="3">
        <v>876</v>
      </c>
      <c r="F947" s="3">
        <v>8864</v>
      </c>
      <c r="G947" s="3">
        <v>1544</v>
      </c>
      <c r="H947" s="3">
        <v>0</v>
      </c>
      <c r="I947" s="3">
        <v>8931</v>
      </c>
      <c r="K947" s="3">
        <v>7454</v>
      </c>
      <c r="L947" s="3">
        <v>5826</v>
      </c>
      <c r="N947" s="3">
        <v>13110</v>
      </c>
      <c r="O947" s="3">
        <v>36963</v>
      </c>
      <c r="P947" s="3">
        <v>0</v>
      </c>
      <c r="Q947" s="3">
        <v>40434</v>
      </c>
      <c r="R947" s="3">
        <v>130462</v>
      </c>
      <c r="T947" s="3">
        <v>2549</v>
      </c>
      <c r="U947" s="3">
        <v>439</v>
      </c>
      <c r="AA947" s="3">
        <v>247</v>
      </c>
      <c r="AB947" s="3">
        <v>0</v>
      </c>
      <c r="AE947" s="3">
        <v>0</v>
      </c>
      <c r="AF947" s="3">
        <v>41318</v>
      </c>
      <c r="AH947" s="3">
        <v>0</v>
      </c>
      <c r="AI947" s="3">
        <v>1380</v>
      </c>
      <c r="AJ947" s="3">
        <v>10835</v>
      </c>
      <c r="AK947" s="3">
        <v>0</v>
      </c>
      <c r="AL947" s="3">
        <v>0</v>
      </c>
      <c r="AM947" s="3">
        <v>2050</v>
      </c>
      <c r="AN947" s="3">
        <v>1487</v>
      </c>
      <c r="AS947" s="3">
        <v>417</v>
      </c>
      <c r="AT947" s="3">
        <v>0</v>
      </c>
      <c r="AW947" s="3">
        <v>2103</v>
      </c>
      <c r="BB947" s="3">
        <v>0</v>
      </c>
      <c r="BD947" s="3">
        <v>36958</v>
      </c>
      <c r="BH947" s="3">
        <v>7725</v>
      </c>
      <c r="BI947" s="3">
        <v>0</v>
      </c>
      <c r="BK947" s="3">
        <v>0</v>
      </c>
      <c r="BL947" s="3">
        <v>1046</v>
      </c>
      <c r="BN947" s="3">
        <v>0</v>
      </c>
      <c r="BU947" s="3">
        <v>0</v>
      </c>
      <c r="BV947" s="3">
        <v>1642</v>
      </c>
      <c r="BY947" s="3">
        <v>3030</v>
      </c>
      <c r="BZ947" s="3">
        <v>0</v>
      </c>
      <c r="CB947" s="3">
        <v>0</v>
      </c>
    </row>
    <row r="948" spans="1:80" x14ac:dyDescent="0.25">
      <c r="A948" s="37">
        <v>35810</v>
      </c>
      <c r="B948" s="3">
        <v>258506</v>
      </c>
      <c r="C948" s="3">
        <v>53500</v>
      </c>
      <c r="D948" s="3">
        <v>114780</v>
      </c>
      <c r="E948" s="3">
        <v>0</v>
      </c>
      <c r="F948" s="3">
        <v>13224</v>
      </c>
      <c r="G948" s="3">
        <v>344</v>
      </c>
      <c r="H948" s="3">
        <v>0</v>
      </c>
      <c r="I948" s="3">
        <v>8597</v>
      </c>
      <c r="K948" s="3">
        <v>1110</v>
      </c>
      <c r="L948" s="3">
        <v>7822</v>
      </c>
      <c r="N948" s="3">
        <v>19360</v>
      </c>
      <c r="O948" s="3">
        <v>44568</v>
      </c>
      <c r="P948" s="3">
        <v>0</v>
      </c>
      <c r="Q948" s="3">
        <v>40900</v>
      </c>
      <c r="R948" s="3">
        <v>143726</v>
      </c>
      <c r="T948" s="3">
        <v>3609</v>
      </c>
      <c r="U948" s="3">
        <v>0</v>
      </c>
      <c r="V948" s="3">
        <v>0</v>
      </c>
      <c r="AA948" s="3">
        <v>0</v>
      </c>
      <c r="AB948" s="3">
        <v>263</v>
      </c>
      <c r="AD948" s="3">
        <v>0</v>
      </c>
      <c r="AE948" s="3">
        <v>0</v>
      </c>
      <c r="AF948" s="3">
        <v>41425</v>
      </c>
      <c r="AH948" s="3">
        <v>0</v>
      </c>
      <c r="AI948" s="3">
        <v>428</v>
      </c>
      <c r="AJ948" s="3">
        <v>10694</v>
      </c>
      <c r="AK948" s="3">
        <v>672</v>
      </c>
      <c r="AM948" s="3">
        <v>2761</v>
      </c>
      <c r="AN948" s="3">
        <v>705</v>
      </c>
      <c r="AS948" s="3">
        <v>615</v>
      </c>
      <c r="AT948" s="3">
        <v>652</v>
      </c>
      <c r="AW948" s="3">
        <v>1020</v>
      </c>
      <c r="BB948" s="3">
        <v>349</v>
      </c>
      <c r="BD948" s="3">
        <v>44399</v>
      </c>
      <c r="BG948" s="3">
        <v>0</v>
      </c>
      <c r="BH948" s="3">
        <v>6457</v>
      </c>
      <c r="BI948" s="3">
        <v>0</v>
      </c>
      <c r="BK948" s="3">
        <v>0</v>
      </c>
      <c r="BL948" s="3">
        <v>1074</v>
      </c>
      <c r="BM948" s="3">
        <v>0</v>
      </c>
      <c r="BN948" s="3">
        <v>0</v>
      </c>
      <c r="BO948" s="3">
        <v>0</v>
      </c>
      <c r="BU948" s="3">
        <v>0</v>
      </c>
      <c r="BV948" s="3">
        <v>1681</v>
      </c>
      <c r="BY948" s="3">
        <v>5153</v>
      </c>
      <c r="BZ948" s="3">
        <v>624</v>
      </c>
      <c r="CB948" s="3">
        <v>0</v>
      </c>
    </row>
    <row r="949" spans="1:80" x14ac:dyDescent="0.25">
      <c r="A949" s="37">
        <v>35841</v>
      </c>
      <c r="B949" s="3">
        <v>225255</v>
      </c>
      <c r="C949" s="3">
        <v>48053</v>
      </c>
      <c r="D949" s="3">
        <v>102392</v>
      </c>
      <c r="E949" s="3">
        <v>0</v>
      </c>
      <c r="F949" s="3">
        <v>12144</v>
      </c>
      <c r="G949" s="3">
        <v>1938</v>
      </c>
      <c r="H949" s="3">
        <v>0</v>
      </c>
      <c r="I949" s="3">
        <v>7785</v>
      </c>
      <c r="K949" s="3">
        <v>0</v>
      </c>
      <c r="L949" s="3">
        <v>9466</v>
      </c>
      <c r="N949" s="3">
        <v>15682</v>
      </c>
      <c r="O949" s="3">
        <v>38083</v>
      </c>
      <c r="P949" s="3">
        <v>0</v>
      </c>
      <c r="Q949" s="3">
        <v>37988</v>
      </c>
      <c r="R949" s="3">
        <v>122863</v>
      </c>
      <c r="T949" s="3">
        <v>2538</v>
      </c>
      <c r="U949" s="3">
        <v>1350</v>
      </c>
      <c r="V949" s="3">
        <v>0</v>
      </c>
      <c r="AA949" s="3">
        <v>0</v>
      </c>
      <c r="AB949" s="3">
        <v>0</v>
      </c>
      <c r="AD949" s="3">
        <v>0</v>
      </c>
      <c r="AE949" s="3">
        <v>0</v>
      </c>
      <c r="AF949" s="3">
        <v>38237</v>
      </c>
      <c r="AH949" s="3">
        <v>0</v>
      </c>
      <c r="AI949" s="3">
        <v>1159</v>
      </c>
      <c r="AJ949" s="3">
        <v>8233</v>
      </c>
      <c r="AK949" s="3">
        <v>0</v>
      </c>
      <c r="AM949" s="3">
        <v>2879</v>
      </c>
      <c r="AN949" s="3">
        <v>0</v>
      </c>
      <c r="AS949" s="3">
        <v>700</v>
      </c>
      <c r="AT949" s="3">
        <v>0</v>
      </c>
      <c r="AW949" s="3">
        <v>669</v>
      </c>
      <c r="BB949" s="3">
        <v>1382</v>
      </c>
      <c r="BD949" s="3">
        <v>34513</v>
      </c>
      <c r="BG949" s="3">
        <v>0</v>
      </c>
      <c r="BH949" s="3">
        <v>4732</v>
      </c>
      <c r="BI949" s="3">
        <v>0</v>
      </c>
      <c r="BK949" s="3">
        <v>0</v>
      </c>
      <c r="BL949" s="3">
        <v>1085</v>
      </c>
      <c r="BM949" s="3">
        <v>504</v>
      </c>
      <c r="BN949" s="3">
        <v>0</v>
      </c>
      <c r="BO949" s="3">
        <v>0</v>
      </c>
      <c r="BU949" s="3">
        <v>0</v>
      </c>
      <c r="BV949" s="3">
        <v>1688</v>
      </c>
      <c r="BY949" s="3">
        <v>2500</v>
      </c>
      <c r="BZ949" s="3">
        <v>0</v>
      </c>
      <c r="CB949" s="3">
        <v>0</v>
      </c>
    </row>
    <row r="950" spans="1:80" x14ac:dyDescent="0.25">
      <c r="A950" s="37">
        <v>35869</v>
      </c>
      <c r="B950" s="3">
        <v>251835</v>
      </c>
      <c r="C950" s="3">
        <v>59528</v>
      </c>
      <c r="D950" s="3">
        <v>127893</v>
      </c>
      <c r="E950" s="3">
        <v>0</v>
      </c>
      <c r="F950" s="3">
        <v>10889</v>
      </c>
      <c r="G950" s="3">
        <v>2280</v>
      </c>
      <c r="H950" s="3">
        <v>0</v>
      </c>
      <c r="I950" s="3">
        <v>7279</v>
      </c>
      <c r="K950" s="3">
        <v>3947</v>
      </c>
      <c r="L950" s="3">
        <v>11600</v>
      </c>
      <c r="N950" s="3">
        <v>26209</v>
      </c>
      <c r="O950" s="3">
        <v>43585</v>
      </c>
      <c r="P950" s="3">
        <v>396</v>
      </c>
      <c r="Q950" s="3">
        <v>40707</v>
      </c>
      <c r="R950" s="3">
        <v>123942</v>
      </c>
      <c r="T950" s="3">
        <v>1287</v>
      </c>
      <c r="U950" s="3">
        <v>923</v>
      </c>
      <c r="V950" s="3">
        <v>0</v>
      </c>
      <c r="AA950" s="3">
        <v>0</v>
      </c>
      <c r="AB950" s="3">
        <v>0</v>
      </c>
      <c r="AD950" s="3">
        <v>0</v>
      </c>
      <c r="AE950" s="3">
        <v>0</v>
      </c>
      <c r="AF950" s="3">
        <v>35106</v>
      </c>
      <c r="AH950" s="3">
        <v>0</v>
      </c>
      <c r="AI950" s="3">
        <v>1961</v>
      </c>
      <c r="AJ950" s="3">
        <v>9186</v>
      </c>
      <c r="AK950" s="3">
        <v>319</v>
      </c>
      <c r="AM950" s="3">
        <v>2331</v>
      </c>
      <c r="AN950" s="3">
        <v>661</v>
      </c>
      <c r="AS950" s="3">
        <v>673</v>
      </c>
      <c r="AT950" s="3">
        <v>0</v>
      </c>
      <c r="AW950" s="3">
        <v>1449</v>
      </c>
      <c r="BB950" s="3">
        <v>302</v>
      </c>
      <c r="BD950" s="3">
        <v>38689</v>
      </c>
      <c r="BG950" s="3">
        <v>0</v>
      </c>
      <c r="BH950" s="3">
        <v>6150</v>
      </c>
      <c r="BI950" s="3">
        <v>0</v>
      </c>
      <c r="BK950" s="3">
        <v>0</v>
      </c>
      <c r="BL950" s="3">
        <v>2088</v>
      </c>
      <c r="BM950" s="3">
        <v>0</v>
      </c>
      <c r="BN950" s="3">
        <v>0</v>
      </c>
      <c r="BO950" s="3">
        <v>0</v>
      </c>
      <c r="BU950" s="3">
        <v>0</v>
      </c>
      <c r="BV950" s="3">
        <v>1650</v>
      </c>
      <c r="BY950" s="3">
        <v>2168</v>
      </c>
      <c r="BZ950" s="3">
        <v>0</v>
      </c>
      <c r="CB950" s="3">
        <v>0</v>
      </c>
    </row>
    <row r="951" spans="1:80" x14ac:dyDescent="0.25">
      <c r="A951" s="37">
        <v>35900</v>
      </c>
      <c r="B951" s="3">
        <v>269552</v>
      </c>
      <c r="C951" s="3">
        <v>57978</v>
      </c>
      <c r="D951" s="3">
        <v>126144</v>
      </c>
      <c r="E951" s="3">
        <v>0</v>
      </c>
      <c r="F951" s="3">
        <v>13550</v>
      </c>
      <c r="G951" s="3">
        <v>921</v>
      </c>
      <c r="H951" s="3">
        <v>0</v>
      </c>
      <c r="I951" s="3">
        <v>7332</v>
      </c>
      <c r="K951" s="3">
        <v>7606</v>
      </c>
      <c r="L951" s="3">
        <v>9324</v>
      </c>
      <c r="N951" s="3">
        <v>24669</v>
      </c>
      <c r="O951" s="3">
        <v>40449</v>
      </c>
      <c r="P951" s="3">
        <v>599</v>
      </c>
      <c r="Q951" s="3">
        <v>42704</v>
      </c>
      <c r="R951" s="3">
        <v>143408</v>
      </c>
      <c r="T951" s="3">
        <v>2394</v>
      </c>
      <c r="U951" s="3">
        <v>427</v>
      </c>
      <c r="V951" s="3">
        <v>0</v>
      </c>
      <c r="AA951" s="3">
        <v>0</v>
      </c>
      <c r="AB951" s="3">
        <v>0</v>
      </c>
      <c r="AD951" s="3">
        <v>0</v>
      </c>
      <c r="AE951" s="3">
        <v>0</v>
      </c>
      <c r="AF951" s="3">
        <v>37234</v>
      </c>
      <c r="AH951" s="3">
        <v>0</v>
      </c>
      <c r="AI951" s="3">
        <v>1857</v>
      </c>
      <c r="AJ951" s="3">
        <v>10741</v>
      </c>
      <c r="AK951" s="3">
        <v>1308</v>
      </c>
      <c r="AM951" s="3">
        <v>2425</v>
      </c>
      <c r="AN951" s="3">
        <v>0</v>
      </c>
      <c r="AS951" s="3">
        <v>636</v>
      </c>
      <c r="AT951" s="3">
        <v>0</v>
      </c>
      <c r="AW951" s="3">
        <v>793</v>
      </c>
      <c r="BB951" s="3">
        <v>1985</v>
      </c>
      <c r="BD951" s="3">
        <v>45212</v>
      </c>
      <c r="BG951" s="3">
        <v>509</v>
      </c>
      <c r="BH951" s="3">
        <v>6955</v>
      </c>
      <c r="BI951" s="3">
        <v>0</v>
      </c>
      <c r="BK951" s="3">
        <v>0</v>
      </c>
      <c r="BL951" s="3">
        <v>1148</v>
      </c>
      <c r="BM951" s="3">
        <v>0</v>
      </c>
      <c r="BN951" s="3">
        <v>0</v>
      </c>
      <c r="BO951" s="3">
        <v>0</v>
      </c>
      <c r="BU951" s="3">
        <v>0</v>
      </c>
      <c r="BV951" s="3">
        <v>1425</v>
      </c>
      <c r="BY951" s="3">
        <v>6643</v>
      </c>
      <c r="BZ951" s="3">
        <v>706</v>
      </c>
      <c r="CB951" s="3">
        <v>0</v>
      </c>
    </row>
    <row r="952" spans="1:80" x14ac:dyDescent="0.25">
      <c r="A952" s="37">
        <v>35930</v>
      </c>
      <c r="B952" s="3">
        <v>278595</v>
      </c>
      <c r="C952" s="3">
        <v>56271</v>
      </c>
      <c r="D952" s="3">
        <v>132615</v>
      </c>
      <c r="E952" s="3">
        <v>0</v>
      </c>
      <c r="F952" s="3">
        <v>15733</v>
      </c>
      <c r="G952" s="3">
        <v>917</v>
      </c>
      <c r="H952" s="3">
        <v>0</v>
      </c>
      <c r="I952" s="3">
        <v>6028</v>
      </c>
      <c r="K952" s="3">
        <v>4243</v>
      </c>
      <c r="L952" s="3">
        <v>12365</v>
      </c>
      <c r="N952" s="3">
        <v>27667</v>
      </c>
      <c r="O952" s="3">
        <v>39663</v>
      </c>
      <c r="P952" s="3">
        <v>0</v>
      </c>
      <c r="Q952" s="3">
        <v>48019</v>
      </c>
      <c r="R952" s="3">
        <v>145980</v>
      </c>
      <c r="T952" s="3">
        <v>2016</v>
      </c>
      <c r="U952" s="3">
        <v>1871</v>
      </c>
      <c r="V952" s="3">
        <v>0</v>
      </c>
      <c r="AA952" s="3">
        <v>0</v>
      </c>
      <c r="AB952" s="3">
        <v>0</v>
      </c>
      <c r="AD952" s="3">
        <v>1672</v>
      </c>
      <c r="AE952" s="3">
        <v>0</v>
      </c>
      <c r="AF952" s="3">
        <v>40354</v>
      </c>
      <c r="AH952" s="3">
        <v>0</v>
      </c>
      <c r="AI952" s="3">
        <v>2156</v>
      </c>
      <c r="AJ952" s="3">
        <v>11938</v>
      </c>
      <c r="AK952" s="3">
        <v>717</v>
      </c>
      <c r="AM952" s="3">
        <v>3585</v>
      </c>
      <c r="AN952" s="3">
        <v>0</v>
      </c>
      <c r="AS952" s="3">
        <v>884</v>
      </c>
      <c r="AT952" s="3">
        <v>0</v>
      </c>
      <c r="AW952" s="3">
        <v>658</v>
      </c>
      <c r="BB952" s="3">
        <v>2704</v>
      </c>
      <c r="BD952" s="3">
        <v>41620</v>
      </c>
      <c r="BG952" s="3">
        <v>0</v>
      </c>
      <c r="BH952" s="3">
        <v>5335</v>
      </c>
      <c r="BI952" s="3">
        <v>0</v>
      </c>
      <c r="BK952" s="3">
        <v>0</v>
      </c>
      <c r="BL952" s="3">
        <v>1357</v>
      </c>
      <c r="BM952" s="3">
        <v>0</v>
      </c>
      <c r="BN952" s="3">
        <v>0</v>
      </c>
      <c r="BO952" s="3">
        <v>0</v>
      </c>
      <c r="BU952" s="3">
        <v>0</v>
      </c>
      <c r="BV952" s="3">
        <v>1653</v>
      </c>
      <c r="BY952" s="3">
        <v>4117</v>
      </c>
      <c r="BZ952" s="3">
        <v>651</v>
      </c>
      <c r="CB952" s="3">
        <v>672</v>
      </c>
    </row>
    <row r="953" spans="1:80" x14ac:dyDescent="0.25">
      <c r="A953" s="37">
        <v>35961</v>
      </c>
      <c r="B953" s="3">
        <v>263842</v>
      </c>
      <c r="C953" s="3">
        <v>63337</v>
      </c>
      <c r="D953" s="3">
        <v>127838</v>
      </c>
      <c r="E953" s="3">
        <v>626</v>
      </c>
      <c r="F953" s="3">
        <v>11975</v>
      </c>
      <c r="G953" s="3">
        <v>1297</v>
      </c>
      <c r="H953" s="3">
        <v>0</v>
      </c>
      <c r="I953" s="3">
        <v>3789</v>
      </c>
      <c r="K953" s="3">
        <v>8102</v>
      </c>
      <c r="L953" s="3">
        <v>8257</v>
      </c>
      <c r="N953" s="3">
        <v>22648</v>
      </c>
      <c r="O953" s="3">
        <v>46978</v>
      </c>
      <c r="P953" s="3">
        <v>0</v>
      </c>
      <c r="Q953" s="3">
        <v>41227</v>
      </c>
      <c r="R953" s="3">
        <v>136004</v>
      </c>
      <c r="T953" s="3">
        <v>2646</v>
      </c>
      <c r="U953" s="3">
        <v>980</v>
      </c>
      <c r="V953" s="3">
        <v>0</v>
      </c>
      <c r="AA953" s="3">
        <v>0</v>
      </c>
      <c r="AB953" s="3">
        <v>0</v>
      </c>
      <c r="AD953" s="3">
        <v>550</v>
      </c>
      <c r="AE953" s="3">
        <v>0</v>
      </c>
      <c r="AF953" s="3">
        <v>42126</v>
      </c>
      <c r="AH953" s="3">
        <v>0</v>
      </c>
      <c r="AI953" s="3">
        <v>2419</v>
      </c>
      <c r="AJ953" s="3">
        <v>9404</v>
      </c>
      <c r="AK953" s="3">
        <v>348</v>
      </c>
      <c r="AM953" s="3">
        <v>2016</v>
      </c>
      <c r="AN953" s="3">
        <v>0</v>
      </c>
      <c r="AS953" s="3">
        <v>673</v>
      </c>
      <c r="AT953" s="3">
        <v>0</v>
      </c>
      <c r="AW953" s="3">
        <v>0</v>
      </c>
      <c r="BB953" s="3">
        <v>574</v>
      </c>
      <c r="BD953" s="3">
        <v>41378</v>
      </c>
      <c r="BG953" s="3">
        <v>0</v>
      </c>
      <c r="BH953" s="3">
        <v>7550</v>
      </c>
      <c r="BI953" s="3">
        <v>0</v>
      </c>
      <c r="BK953" s="3">
        <v>0</v>
      </c>
      <c r="BL953" s="3">
        <v>1406</v>
      </c>
      <c r="BM953" s="3">
        <v>0</v>
      </c>
      <c r="BN953" s="3">
        <v>1006</v>
      </c>
      <c r="BO953" s="3">
        <v>0</v>
      </c>
      <c r="BU953" s="3">
        <v>0</v>
      </c>
      <c r="BV953" s="3">
        <v>1680</v>
      </c>
      <c r="BY953" s="3">
        <v>3752</v>
      </c>
      <c r="BZ953" s="3">
        <v>435</v>
      </c>
      <c r="CB953" s="3">
        <v>0</v>
      </c>
    </row>
    <row r="954" spans="1:80" x14ac:dyDescent="0.25">
      <c r="A954" s="37">
        <v>35991</v>
      </c>
      <c r="B954" s="3">
        <v>294715</v>
      </c>
      <c r="C954" s="3">
        <v>71161</v>
      </c>
      <c r="D954" s="3">
        <v>146186</v>
      </c>
      <c r="E954" s="3">
        <v>612</v>
      </c>
      <c r="F954" s="3">
        <v>18333</v>
      </c>
      <c r="G954" s="3">
        <v>942</v>
      </c>
      <c r="H954" s="3">
        <v>0</v>
      </c>
      <c r="I954" s="3">
        <v>6547</v>
      </c>
      <c r="K954" s="3">
        <v>8854</v>
      </c>
      <c r="L954" s="3">
        <v>13493</v>
      </c>
      <c r="N954" s="3">
        <v>27001</v>
      </c>
      <c r="O954" s="3">
        <v>48814</v>
      </c>
      <c r="P954" s="3">
        <v>0</v>
      </c>
      <c r="Q954" s="3">
        <v>44794</v>
      </c>
      <c r="R954" s="3">
        <v>148529</v>
      </c>
      <c r="T954" s="3">
        <v>1804</v>
      </c>
      <c r="U954" s="3">
        <v>1487</v>
      </c>
      <c r="V954" s="3">
        <v>0</v>
      </c>
      <c r="AA954" s="3">
        <v>0</v>
      </c>
      <c r="AB954" s="3">
        <v>0</v>
      </c>
      <c r="AD954" s="3">
        <v>0</v>
      </c>
      <c r="AE954" s="3">
        <v>0</v>
      </c>
      <c r="AF954" s="3">
        <v>42299</v>
      </c>
      <c r="AH954" s="3">
        <v>0</v>
      </c>
      <c r="AI954" s="3">
        <v>2271</v>
      </c>
      <c r="AJ954" s="3">
        <v>7092</v>
      </c>
      <c r="AK954" s="3">
        <v>1040</v>
      </c>
      <c r="AM954" s="3">
        <v>2761</v>
      </c>
      <c r="AN954" s="3">
        <v>698</v>
      </c>
      <c r="AS954" s="3">
        <v>870</v>
      </c>
      <c r="AT954" s="3">
        <v>0</v>
      </c>
      <c r="AW954" s="3">
        <v>2618</v>
      </c>
      <c r="BB954" s="3">
        <v>1185</v>
      </c>
      <c r="BD954" s="3">
        <v>43071</v>
      </c>
      <c r="BG954" s="3">
        <v>0</v>
      </c>
      <c r="BH954" s="3">
        <v>11205</v>
      </c>
      <c r="BI954" s="3">
        <v>0</v>
      </c>
      <c r="BK954" s="3">
        <v>0</v>
      </c>
      <c r="BL954" s="3">
        <v>972</v>
      </c>
      <c r="BM954" s="3">
        <v>0</v>
      </c>
      <c r="BN954" s="3">
        <v>2141</v>
      </c>
      <c r="BO954" s="3">
        <v>0</v>
      </c>
      <c r="BU954" s="3">
        <v>0</v>
      </c>
      <c r="BV954" s="3">
        <v>1721</v>
      </c>
      <c r="BY954" s="3">
        <v>1120</v>
      </c>
      <c r="BZ954" s="3">
        <v>970</v>
      </c>
      <c r="CB954" s="3">
        <v>0</v>
      </c>
    </row>
    <row r="955" spans="1:80" x14ac:dyDescent="0.25">
      <c r="A955" s="37">
        <v>36022</v>
      </c>
      <c r="B955" s="3">
        <v>284481</v>
      </c>
      <c r="C955" s="3">
        <v>76053</v>
      </c>
      <c r="D955" s="3">
        <v>141651</v>
      </c>
      <c r="E955" s="3">
        <v>0</v>
      </c>
      <c r="F955" s="3">
        <v>13251</v>
      </c>
      <c r="G955" s="3">
        <v>1914</v>
      </c>
      <c r="H955" s="3">
        <v>491</v>
      </c>
      <c r="I955" s="3">
        <v>3655</v>
      </c>
      <c r="K955" s="3">
        <v>22093</v>
      </c>
      <c r="L955" s="3">
        <v>8461</v>
      </c>
      <c r="N955" s="3">
        <v>22503</v>
      </c>
      <c r="O955" s="3">
        <v>45499</v>
      </c>
      <c r="P955" s="3">
        <v>0</v>
      </c>
      <c r="Q955" s="3">
        <v>41816</v>
      </c>
      <c r="R955" s="3">
        <v>142830</v>
      </c>
      <c r="T955" s="3">
        <v>3015</v>
      </c>
      <c r="U955" s="3">
        <v>646</v>
      </c>
      <c r="V955" s="3">
        <v>226</v>
      </c>
      <c r="AA955" s="3">
        <v>0</v>
      </c>
      <c r="AB955" s="3">
        <v>0</v>
      </c>
      <c r="AD955" s="3">
        <v>410</v>
      </c>
      <c r="AE955" s="3">
        <v>0</v>
      </c>
      <c r="AF955" s="3">
        <v>38691</v>
      </c>
      <c r="AH955" s="3">
        <v>0</v>
      </c>
      <c r="AI955" s="3">
        <v>1762</v>
      </c>
      <c r="AJ955" s="3">
        <v>11260</v>
      </c>
      <c r="AK955" s="3">
        <v>813</v>
      </c>
      <c r="AM955" s="3">
        <v>4887</v>
      </c>
      <c r="AN955" s="3">
        <v>695</v>
      </c>
      <c r="AS955" s="3">
        <v>895</v>
      </c>
      <c r="AT955" s="3">
        <v>890</v>
      </c>
      <c r="AW955" s="3">
        <v>1279</v>
      </c>
      <c r="BB955" s="3">
        <v>119</v>
      </c>
      <c r="BD955" s="3">
        <v>35297</v>
      </c>
      <c r="BG955" s="3">
        <v>0</v>
      </c>
      <c r="BH955" s="3">
        <v>8064</v>
      </c>
      <c r="BI955" s="3">
        <v>0</v>
      </c>
      <c r="BK955" s="3">
        <v>425</v>
      </c>
      <c r="BL955" s="3">
        <v>1084</v>
      </c>
      <c r="BM955" s="3">
        <v>0</v>
      </c>
      <c r="BN955" s="3">
        <v>0</v>
      </c>
      <c r="BO955" s="3">
        <v>117</v>
      </c>
      <c r="BU955" s="3">
        <v>0</v>
      </c>
      <c r="BV955" s="3">
        <v>1631</v>
      </c>
      <c r="BY955" s="3">
        <v>9132</v>
      </c>
      <c r="BZ955" s="3">
        <v>2504</v>
      </c>
      <c r="CB955" s="3">
        <v>956</v>
      </c>
    </row>
    <row r="956" spans="1:80" x14ac:dyDescent="0.25">
      <c r="A956" s="37">
        <v>36053</v>
      </c>
      <c r="B956" s="3">
        <v>255012</v>
      </c>
      <c r="C956" s="3">
        <v>69236</v>
      </c>
      <c r="D956" s="3">
        <v>121709</v>
      </c>
      <c r="E956" s="3">
        <v>0</v>
      </c>
      <c r="F956" s="3">
        <v>15070</v>
      </c>
      <c r="G956" s="3">
        <v>2750</v>
      </c>
      <c r="H956" s="3">
        <v>0</v>
      </c>
      <c r="I956" s="3">
        <v>6047</v>
      </c>
      <c r="K956" s="3">
        <v>15514</v>
      </c>
      <c r="L956" s="3">
        <v>7772</v>
      </c>
      <c r="N956" s="3">
        <v>14879</v>
      </c>
      <c r="O956" s="3">
        <v>45950</v>
      </c>
      <c r="P956" s="3">
        <v>0</v>
      </c>
      <c r="Q956" s="3">
        <v>35975</v>
      </c>
      <c r="R956" s="3">
        <v>133303</v>
      </c>
      <c r="T956" s="3">
        <v>2390</v>
      </c>
      <c r="U956" s="3">
        <v>684</v>
      </c>
      <c r="V956" s="3">
        <v>0</v>
      </c>
      <c r="AA956" s="3">
        <v>0</v>
      </c>
      <c r="AB956" s="3">
        <v>0</v>
      </c>
      <c r="AD956" s="3">
        <v>1930</v>
      </c>
      <c r="AE956" s="3">
        <v>376</v>
      </c>
      <c r="AF956" s="3">
        <v>36810</v>
      </c>
      <c r="AH956" s="3">
        <v>0</v>
      </c>
      <c r="AI956" s="3">
        <v>613</v>
      </c>
      <c r="AJ956" s="3">
        <v>10847</v>
      </c>
      <c r="AK956" s="3">
        <v>0</v>
      </c>
      <c r="AM956" s="3">
        <v>2894</v>
      </c>
      <c r="AN956" s="3">
        <v>0</v>
      </c>
      <c r="AS956" s="3">
        <v>432</v>
      </c>
      <c r="AT956" s="3">
        <v>649</v>
      </c>
      <c r="AW956" s="3">
        <v>1619</v>
      </c>
      <c r="BB956" s="3">
        <v>0</v>
      </c>
      <c r="BD956" s="3">
        <v>40997</v>
      </c>
      <c r="BG956" s="3">
        <v>0</v>
      </c>
      <c r="BH956" s="3">
        <v>4872</v>
      </c>
      <c r="BI956" s="3">
        <v>0</v>
      </c>
      <c r="BK956" s="3">
        <v>0</v>
      </c>
      <c r="BL956" s="3">
        <v>1084</v>
      </c>
      <c r="BM956" s="3">
        <v>0</v>
      </c>
      <c r="BN956" s="3">
        <v>0</v>
      </c>
      <c r="BO956" s="3">
        <v>0</v>
      </c>
      <c r="BU956" s="3">
        <v>0</v>
      </c>
      <c r="BV956" s="3">
        <v>1135</v>
      </c>
      <c r="BY956" s="3">
        <v>3275</v>
      </c>
      <c r="BZ956" s="3">
        <v>448</v>
      </c>
      <c r="CB956" s="3">
        <v>0</v>
      </c>
    </row>
    <row r="957" spans="1:80" x14ac:dyDescent="0.25">
      <c r="A957" s="37">
        <v>36083</v>
      </c>
      <c r="B957" s="3">
        <v>268678</v>
      </c>
      <c r="C957" s="3">
        <v>64843</v>
      </c>
      <c r="D957" s="3">
        <v>135655</v>
      </c>
      <c r="E957" s="3">
        <v>656</v>
      </c>
      <c r="F957" s="3">
        <v>14152</v>
      </c>
      <c r="G957" s="3">
        <v>1848</v>
      </c>
      <c r="H957" s="3">
        <v>241</v>
      </c>
      <c r="I957" s="3">
        <v>3572</v>
      </c>
      <c r="K957" s="3">
        <v>19728</v>
      </c>
      <c r="L957" s="3">
        <v>7046</v>
      </c>
      <c r="N957" s="3">
        <v>19393</v>
      </c>
      <c r="O957" s="3">
        <v>38069</v>
      </c>
      <c r="P957" s="3">
        <v>0</v>
      </c>
      <c r="Q957" s="3">
        <v>47990</v>
      </c>
      <c r="R957" s="3">
        <v>133023</v>
      </c>
      <c r="T957" s="3">
        <v>2442</v>
      </c>
      <c r="U957" s="3">
        <v>925</v>
      </c>
      <c r="V957" s="3">
        <v>0</v>
      </c>
      <c r="AA957" s="3">
        <v>0</v>
      </c>
      <c r="AB957" s="3">
        <v>273</v>
      </c>
      <c r="AD957" s="3">
        <v>0</v>
      </c>
      <c r="AE957" s="3">
        <v>0</v>
      </c>
      <c r="AF957" s="3">
        <v>37263</v>
      </c>
      <c r="AH957" s="3">
        <v>0</v>
      </c>
      <c r="AI957" s="3">
        <v>750</v>
      </c>
      <c r="AJ957" s="3">
        <v>12685</v>
      </c>
      <c r="AK957" s="3">
        <v>350</v>
      </c>
      <c r="AM957" s="3">
        <v>3866</v>
      </c>
      <c r="AN957" s="3">
        <v>690</v>
      </c>
      <c r="AS957" s="3">
        <v>666</v>
      </c>
      <c r="AT957" s="3">
        <v>0</v>
      </c>
      <c r="AW957" s="3">
        <v>2773</v>
      </c>
      <c r="BB957" s="3">
        <v>0</v>
      </c>
      <c r="BD957" s="3">
        <v>36040</v>
      </c>
      <c r="BG957" s="3">
        <v>0</v>
      </c>
      <c r="BH957" s="3">
        <v>5775</v>
      </c>
      <c r="BI957" s="3">
        <v>0</v>
      </c>
      <c r="BK957" s="3">
        <v>0</v>
      </c>
      <c r="BL957" s="3">
        <v>1090</v>
      </c>
      <c r="BM957" s="3">
        <v>0</v>
      </c>
      <c r="BN957" s="3">
        <v>0</v>
      </c>
      <c r="BO957" s="3">
        <v>0</v>
      </c>
      <c r="BU957" s="3">
        <v>0</v>
      </c>
      <c r="BV957" s="3">
        <v>1781</v>
      </c>
      <c r="BY957" s="3">
        <v>8614</v>
      </c>
      <c r="BZ957" s="3">
        <v>0</v>
      </c>
      <c r="CB957" s="3">
        <v>0</v>
      </c>
    </row>
    <row r="958" spans="1:80" x14ac:dyDescent="0.25">
      <c r="A958" s="37">
        <v>36114</v>
      </c>
      <c r="B958" s="3">
        <v>268204</v>
      </c>
      <c r="C958" s="3">
        <v>62673</v>
      </c>
      <c r="D958" s="3">
        <v>124831</v>
      </c>
      <c r="E958" s="3">
        <v>669</v>
      </c>
      <c r="F958" s="3">
        <v>15590</v>
      </c>
      <c r="G958" s="3">
        <v>2203</v>
      </c>
      <c r="H958" s="3">
        <v>0</v>
      </c>
      <c r="I958" s="3">
        <v>8106</v>
      </c>
      <c r="K958" s="3">
        <v>16267</v>
      </c>
      <c r="L958" s="3">
        <v>6724</v>
      </c>
      <c r="N958" s="3">
        <v>16342</v>
      </c>
      <c r="O958" s="3">
        <v>39682</v>
      </c>
      <c r="P958" s="3">
        <v>0</v>
      </c>
      <c r="Q958" s="3">
        <v>41017</v>
      </c>
      <c r="R958" s="3">
        <v>143373</v>
      </c>
      <c r="T958" s="3">
        <v>1791</v>
      </c>
      <c r="U958" s="3">
        <v>937</v>
      </c>
      <c r="V958" s="3">
        <v>0</v>
      </c>
      <c r="AA958" s="3">
        <v>0</v>
      </c>
      <c r="AB958" s="3">
        <v>0</v>
      </c>
      <c r="AD958" s="3">
        <v>2041</v>
      </c>
      <c r="AE958" s="3">
        <v>0</v>
      </c>
      <c r="AF958" s="3">
        <v>35970</v>
      </c>
      <c r="AH958" s="3">
        <v>0</v>
      </c>
      <c r="AI958" s="3">
        <v>0</v>
      </c>
      <c r="AJ958" s="3">
        <v>10571</v>
      </c>
      <c r="AK958" s="3">
        <v>364</v>
      </c>
      <c r="AM958" s="3">
        <v>4016</v>
      </c>
      <c r="AN958" s="3">
        <v>681</v>
      </c>
      <c r="AS958" s="3">
        <v>655</v>
      </c>
      <c r="AT958" s="3">
        <v>0</v>
      </c>
      <c r="AW958" s="3">
        <v>4130</v>
      </c>
      <c r="BB958" s="3">
        <v>478</v>
      </c>
      <c r="BD958" s="3">
        <v>40707</v>
      </c>
      <c r="BG958" s="3">
        <v>0</v>
      </c>
      <c r="BH958" s="3">
        <v>7547</v>
      </c>
      <c r="BI958" s="3">
        <v>0</v>
      </c>
      <c r="BK958" s="3">
        <v>0</v>
      </c>
      <c r="BL958" s="3">
        <v>1432</v>
      </c>
      <c r="BM958" s="3">
        <v>0</v>
      </c>
      <c r="BN958" s="3">
        <v>0</v>
      </c>
      <c r="BO958" s="3">
        <v>0</v>
      </c>
      <c r="BU958" s="3">
        <v>0</v>
      </c>
      <c r="BV958" s="3">
        <v>1139</v>
      </c>
      <c r="BY958" s="3">
        <v>8490</v>
      </c>
      <c r="BZ958" s="3">
        <v>655</v>
      </c>
      <c r="CB958" s="3">
        <v>0</v>
      </c>
    </row>
    <row r="959" spans="1:80" x14ac:dyDescent="0.25">
      <c r="A959" s="37">
        <v>36144</v>
      </c>
      <c r="B959" s="3">
        <v>258909</v>
      </c>
      <c r="C959" s="3">
        <v>63248</v>
      </c>
      <c r="D959" s="3">
        <v>119908</v>
      </c>
      <c r="E959" s="3">
        <v>963</v>
      </c>
      <c r="F959" s="3">
        <v>15669</v>
      </c>
      <c r="G959" s="3">
        <v>2173</v>
      </c>
      <c r="H959" s="3">
        <v>0</v>
      </c>
      <c r="I959" s="3">
        <v>6806</v>
      </c>
      <c r="K959" s="3">
        <v>15054</v>
      </c>
      <c r="L959" s="3">
        <v>7082</v>
      </c>
      <c r="N959" s="3">
        <v>14962</v>
      </c>
      <c r="O959" s="3">
        <v>41112</v>
      </c>
      <c r="P959" s="3">
        <v>0</v>
      </c>
      <c r="Q959" s="3">
        <v>39415</v>
      </c>
      <c r="R959" s="3">
        <v>139001</v>
      </c>
      <c r="T959" s="3">
        <v>3255</v>
      </c>
      <c r="U959" s="3">
        <v>1119</v>
      </c>
      <c r="V959" s="3">
        <v>0</v>
      </c>
      <c r="AA959" s="3">
        <v>0</v>
      </c>
      <c r="AB959" s="3">
        <v>560</v>
      </c>
      <c r="AD959" s="3">
        <v>1973</v>
      </c>
      <c r="AE959" s="3">
        <v>0</v>
      </c>
      <c r="AF959" s="3">
        <v>36713</v>
      </c>
      <c r="AH959" s="3">
        <v>0</v>
      </c>
      <c r="AI959" s="3">
        <v>0</v>
      </c>
      <c r="AJ959" s="3">
        <v>14836</v>
      </c>
      <c r="AK959" s="3">
        <v>288</v>
      </c>
      <c r="AM959" s="3">
        <v>1172</v>
      </c>
      <c r="AN959" s="3">
        <v>0</v>
      </c>
      <c r="AS959" s="3">
        <v>612</v>
      </c>
      <c r="AT959" s="3">
        <v>0</v>
      </c>
      <c r="AW959" s="3">
        <v>1320</v>
      </c>
      <c r="BB959" s="3">
        <v>297</v>
      </c>
      <c r="BD959" s="3">
        <v>40329</v>
      </c>
      <c r="BG959" s="3">
        <v>0</v>
      </c>
      <c r="BH959" s="3">
        <v>6178</v>
      </c>
      <c r="BI959" s="3">
        <v>0</v>
      </c>
      <c r="BK959" s="3">
        <v>0</v>
      </c>
      <c r="BL959" s="3">
        <v>1088</v>
      </c>
      <c r="BM959" s="3">
        <v>0</v>
      </c>
      <c r="BN959" s="3">
        <v>0</v>
      </c>
      <c r="BO959" s="3">
        <v>0</v>
      </c>
      <c r="BU959" s="3">
        <v>0</v>
      </c>
      <c r="BV959" s="3">
        <v>2239</v>
      </c>
      <c r="BY959" s="3">
        <v>3694</v>
      </c>
      <c r="BZ959" s="3">
        <v>0</v>
      </c>
      <c r="CB959" s="3">
        <v>0</v>
      </c>
    </row>
    <row r="960" spans="1:80" x14ac:dyDescent="0.25">
      <c r="A960" s="37">
        <v>36175</v>
      </c>
      <c r="B960" s="3">
        <v>260189</v>
      </c>
      <c r="C960" s="3">
        <v>62840</v>
      </c>
      <c r="D960" s="3">
        <v>125580</v>
      </c>
      <c r="E960" s="3">
        <v>614</v>
      </c>
      <c r="F960" s="3">
        <v>13057</v>
      </c>
      <c r="G960" s="3">
        <v>3558</v>
      </c>
      <c r="H960" s="3">
        <v>0</v>
      </c>
      <c r="I960" s="3">
        <v>6004</v>
      </c>
      <c r="K960" s="3">
        <v>15050</v>
      </c>
      <c r="L960" s="3">
        <v>4085</v>
      </c>
      <c r="N960" s="3">
        <v>21268</v>
      </c>
      <c r="O960" s="3">
        <v>43705</v>
      </c>
      <c r="P960" s="3">
        <v>0</v>
      </c>
      <c r="Q960" s="3">
        <v>38535</v>
      </c>
      <c r="R960" s="3">
        <v>134609</v>
      </c>
      <c r="T960" s="3">
        <v>3968</v>
      </c>
      <c r="U960" s="3">
        <v>0</v>
      </c>
      <c r="AA960" s="3">
        <v>202</v>
      </c>
      <c r="AB960" s="3">
        <v>269</v>
      </c>
      <c r="AD960" s="3">
        <v>603</v>
      </c>
      <c r="AE960" s="3">
        <v>0</v>
      </c>
      <c r="AF960" s="3">
        <v>37070</v>
      </c>
      <c r="AH960" s="3">
        <v>749</v>
      </c>
      <c r="AI960" s="3">
        <v>0</v>
      </c>
      <c r="AJ960" s="3">
        <v>13631</v>
      </c>
      <c r="AK960" s="3">
        <v>0</v>
      </c>
      <c r="AM960" s="3">
        <v>2035</v>
      </c>
      <c r="AN960" s="3">
        <v>0</v>
      </c>
      <c r="AO960" s="3">
        <v>0</v>
      </c>
      <c r="AP960" s="3">
        <v>0</v>
      </c>
      <c r="AS960" s="3">
        <v>660</v>
      </c>
      <c r="AT960" s="3">
        <v>0</v>
      </c>
      <c r="AW960" s="3">
        <v>2323</v>
      </c>
      <c r="AY960" s="3">
        <v>0</v>
      </c>
      <c r="BB960" s="3">
        <v>392</v>
      </c>
      <c r="BD960" s="3">
        <v>38868</v>
      </c>
      <c r="BH960" s="3">
        <v>5552</v>
      </c>
      <c r="BI960" s="3">
        <v>0</v>
      </c>
      <c r="BK960" s="3">
        <v>660</v>
      </c>
      <c r="BL960" s="3">
        <v>889</v>
      </c>
      <c r="BM960" s="3">
        <v>0</v>
      </c>
      <c r="BN960" s="3">
        <v>0</v>
      </c>
      <c r="BT960" s="3">
        <v>0</v>
      </c>
      <c r="BU960" s="3">
        <v>0</v>
      </c>
      <c r="BV960" s="3">
        <v>1068</v>
      </c>
      <c r="BY960" s="3">
        <v>4955</v>
      </c>
      <c r="BZ960" s="3">
        <v>419</v>
      </c>
      <c r="CA960" s="3">
        <v>0</v>
      </c>
      <c r="CB960" s="3">
        <v>0</v>
      </c>
    </row>
    <row r="961" spans="1:80" x14ac:dyDescent="0.25">
      <c r="A961" s="37">
        <v>36206</v>
      </c>
      <c r="B961" s="3">
        <v>237109</v>
      </c>
      <c r="C961" s="3">
        <v>64494</v>
      </c>
      <c r="D961" s="3">
        <v>121344</v>
      </c>
      <c r="E961" s="3">
        <v>162</v>
      </c>
      <c r="F961" s="3">
        <v>10178</v>
      </c>
      <c r="G961" s="3">
        <v>1226</v>
      </c>
      <c r="H961" s="3">
        <v>0</v>
      </c>
      <c r="I961" s="3">
        <v>4895</v>
      </c>
      <c r="K961" s="3">
        <v>19062</v>
      </c>
      <c r="L961" s="3">
        <v>5750</v>
      </c>
      <c r="N961" s="3">
        <v>18516</v>
      </c>
      <c r="O961" s="3">
        <v>39682</v>
      </c>
      <c r="P961" s="3">
        <v>0</v>
      </c>
      <c r="Q961" s="3">
        <v>36335</v>
      </c>
      <c r="R961" s="3">
        <v>115765</v>
      </c>
      <c r="T961" s="3">
        <v>4521</v>
      </c>
      <c r="U961" s="3">
        <v>1370</v>
      </c>
      <c r="AA961" s="3">
        <v>0</v>
      </c>
      <c r="AB961" s="3">
        <v>0</v>
      </c>
      <c r="AD961" s="3">
        <v>1403</v>
      </c>
      <c r="AE961" s="3">
        <v>0</v>
      </c>
      <c r="AF961" s="3">
        <v>30278</v>
      </c>
      <c r="AH961" s="3">
        <v>274</v>
      </c>
      <c r="AI961" s="3">
        <v>0</v>
      </c>
      <c r="AJ961" s="3">
        <v>12826</v>
      </c>
      <c r="AK961" s="3">
        <v>0</v>
      </c>
      <c r="AM961" s="3">
        <v>1260</v>
      </c>
      <c r="AN961" s="3">
        <v>746</v>
      </c>
      <c r="AO961" s="3">
        <v>448</v>
      </c>
      <c r="AP961" s="3">
        <v>0</v>
      </c>
      <c r="AS961" s="3">
        <v>697</v>
      </c>
      <c r="AT961" s="3">
        <v>0</v>
      </c>
      <c r="AW961" s="3">
        <v>1837</v>
      </c>
      <c r="AY961" s="3">
        <v>0</v>
      </c>
      <c r="BB961" s="3">
        <v>0</v>
      </c>
      <c r="BD961" s="3">
        <v>34460</v>
      </c>
      <c r="BH961" s="3">
        <v>4405</v>
      </c>
      <c r="BI961" s="3">
        <v>0</v>
      </c>
      <c r="BK961" s="3">
        <v>0</v>
      </c>
      <c r="BL961" s="3">
        <v>1090</v>
      </c>
      <c r="BM961" s="3">
        <v>0</v>
      </c>
      <c r="BN961" s="3">
        <v>0</v>
      </c>
      <c r="BT961" s="3">
        <v>0</v>
      </c>
      <c r="BU961" s="3">
        <v>0</v>
      </c>
      <c r="BV961" s="3">
        <v>1073</v>
      </c>
      <c r="BY961" s="3">
        <v>4615</v>
      </c>
      <c r="BZ961" s="3">
        <v>0</v>
      </c>
      <c r="CA961" s="3">
        <v>0</v>
      </c>
      <c r="CB961" s="3">
        <v>0</v>
      </c>
    </row>
    <row r="962" spans="1:80" x14ac:dyDescent="0.25">
      <c r="A962" s="37">
        <v>36234</v>
      </c>
      <c r="B962" s="3">
        <v>270921</v>
      </c>
      <c r="C962" s="3">
        <v>83647</v>
      </c>
      <c r="D962" s="3">
        <v>135091</v>
      </c>
      <c r="E962" s="3">
        <v>172</v>
      </c>
      <c r="F962" s="3">
        <v>8361</v>
      </c>
      <c r="G962" s="3">
        <v>497</v>
      </c>
      <c r="H962" s="3">
        <v>0</v>
      </c>
      <c r="I962" s="3">
        <v>3440</v>
      </c>
      <c r="K962" s="3">
        <v>24522</v>
      </c>
      <c r="L962" s="3">
        <v>10033</v>
      </c>
      <c r="N962" s="3">
        <v>19007</v>
      </c>
      <c r="O962" s="3">
        <v>49092</v>
      </c>
      <c r="P962" s="3">
        <v>0</v>
      </c>
      <c r="Q962" s="3">
        <v>31035</v>
      </c>
      <c r="R962" s="3">
        <v>135830</v>
      </c>
      <c r="T962" s="3">
        <v>2100</v>
      </c>
      <c r="U962" s="3">
        <v>1634</v>
      </c>
      <c r="AA962" s="3">
        <v>0</v>
      </c>
      <c r="AB962" s="3">
        <v>0</v>
      </c>
      <c r="AD962" s="3">
        <v>1514</v>
      </c>
      <c r="AE962" s="3">
        <v>402</v>
      </c>
      <c r="AF962" s="3">
        <v>32736</v>
      </c>
      <c r="AH962" s="3">
        <v>269</v>
      </c>
      <c r="AI962" s="3">
        <v>944</v>
      </c>
      <c r="AJ962" s="3">
        <v>17719</v>
      </c>
      <c r="AK962" s="3">
        <v>350</v>
      </c>
      <c r="AM962" s="3">
        <v>3802</v>
      </c>
      <c r="AN962" s="3">
        <v>638</v>
      </c>
      <c r="AO962" s="3">
        <v>0</v>
      </c>
      <c r="AP962" s="3">
        <v>0</v>
      </c>
      <c r="AS962" s="3">
        <v>667</v>
      </c>
      <c r="AT962" s="3">
        <v>0</v>
      </c>
      <c r="AW962" s="3">
        <v>1230</v>
      </c>
      <c r="AY962" s="3">
        <v>0</v>
      </c>
      <c r="BB962" s="3">
        <v>0</v>
      </c>
      <c r="BD962" s="3">
        <v>44464</v>
      </c>
      <c r="BH962" s="3">
        <v>6184</v>
      </c>
      <c r="BI962" s="3">
        <v>0</v>
      </c>
      <c r="BK962" s="3">
        <v>0</v>
      </c>
      <c r="BL962" s="3">
        <v>1447</v>
      </c>
      <c r="BM962" s="3">
        <v>0</v>
      </c>
      <c r="BN962" s="3">
        <v>0</v>
      </c>
      <c r="BT962" s="3">
        <v>0</v>
      </c>
      <c r="BU962" s="3">
        <v>0</v>
      </c>
      <c r="BV962" s="3">
        <v>564</v>
      </c>
      <c r="BY962" s="3">
        <v>8098</v>
      </c>
      <c r="BZ962" s="3">
        <v>0</v>
      </c>
      <c r="CA962" s="3">
        <v>0</v>
      </c>
      <c r="CB962" s="3">
        <v>0</v>
      </c>
    </row>
    <row r="963" spans="1:80" x14ac:dyDescent="0.25">
      <c r="A963" s="37">
        <v>36265</v>
      </c>
      <c r="B963" s="3">
        <v>277686</v>
      </c>
      <c r="C963" s="3">
        <v>75773</v>
      </c>
      <c r="D963" s="3">
        <v>149052</v>
      </c>
      <c r="E963" s="3">
        <v>2409</v>
      </c>
      <c r="F963" s="3">
        <v>11800</v>
      </c>
      <c r="G963" s="3">
        <v>1060</v>
      </c>
      <c r="H963" s="3">
        <v>0</v>
      </c>
      <c r="I963" s="3">
        <v>8079</v>
      </c>
      <c r="K963" s="3">
        <v>24879</v>
      </c>
      <c r="L963" s="3">
        <v>8378</v>
      </c>
      <c r="N963" s="3">
        <v>25450</v>
      </c>
      <c r="O963" s="3">
        <v>42516</v>
      </c>
      <c r="P963" s="3">
        <v>0</v>
      </c>
      <c r="Q963" s="3">
        <v>42594</v>
      </c>
      <c r="R963" s="3">
        <v>128634</v>
      </c>
      <c r="T963" s="3">
        <v>2518</v>
      </c>
      <c r="U963" s="3">
        <v>564</v>
      </c>
      <c r="AA963" s="3">
        <v>0</v>
      </c>
      <c r="AB963" s="3">
        <v>269</v>
      </c>
      <c r="AD963" s="3">
        <v>1286</v>
      </c>
      <c r="AE963" s="3">
        <v>0</v>
      </c>
      <c r="AF963" s="3">
        <v>31714</v>
      </c>
      <c r="AH963" s="3">
        <v>0</v>
      </c>
      <c r="AI963" s="3">
        <v>620</v>
      </c>
      <c r="AJ963" s="3">
        <v>12762</v>
      </c>
      <c r="AK963" s="3">
        <v>0</v>
      </c>
      <c r="AM963" s="3">
        <v>1830</v>
      </c>
      <c r="AN963" s="3">
        <v>654</v>
      </c>
      <c r="AO963" s="3">
        <v>0</v>
      </c>
      <c r="AP963" s="3">
        <v>0</v>
      </c>
      <c r="AS963" s="3">
        <v>905</v>
      </c>
      <c r="AT963" s="3">
        <v>0</v>
      </c>
      <c r="AW963" s="3">
        <v>2826</v>
      </c>
      <c r="AY963" s="3">
        <v>0</v>
      </c>
      <c r="BB963" s="3">
        <v>407</v>
      </c>
      <c r="BD963" s="3">
        <v>39437</v>
      </c>
      <c r="BH963" s="3">
        <v>5757</v>
      </c>
      <c r="BI963" s="3">
        <v>0</v>
      </c>
      <c r="BK963" s="3">
        <v>690</v>
      </c>
      <c r="BL963" s="3">
        <v>1612</v>
      </c>
      <c r="BM963" s="3">
        <v>0</v>
      </c>
      <c r="BN963" s="3">
        <v>1288</v>
      </c>
      <c r="BT963" s="3">
        <v>0</v>
      </c>
      <c r="BU963" s="3">
        <v>0</v>
      </c>
      <c r="BV963" s="3">
        <v>1101</v>
      </c>
      <c r="BY963" s="3">
        <v>4281</v>
      </c>
      <c r="BZ963" s="3">
        <v>0</v>
      </c>
      <c r="CA963" s="3">
        <v>0</v>
      </c>
      <c r="CB963" s="3">
        <v>0</v>
      </c>
    </row>
    <row r="964" spans="1:80" x14ac:dyDescent="0.25">
      <c r="A964" s="37">
        <v>36295</v>
      </c>
      <c r="B964" s="3">
        <v>282050</v>
      </c>
      <c r="C964" s="3">
        <v>73875</v>
      </c>
      <c r="D964" s="3">
        <v>135586</v>
      </c>
      <c r="E964" s="3">
        <v>3332</v>
      </c>
      <c r="F964" s="3">
        <v>12392</v>
      </c>
      <c r="G964" s="3">
        <v>1827</v>
      </c>
      <c r="H964" s="3">
        <v>453</v>
      </c>
      <c r="I964" s="3">
        <v>5888</v>
      </c>
      <c r="K964" s="3">
        <v>23258</v>
      </c>
      <c r="L964" s="3">
        <v>7046</v>
      </c>
      <c r="N964" s="3">
        <v>17741</v>
      </c>
      <c r="O964" s="3">
        <v>43571</v>
      </c>
      <c r="P964" s="3">
        <v>0</v>
      </c>
      <c r="Q964" s="3">
        <v>37589</v>
      </c>
      <c r="R964" s="3">
        <v>146464</v>
      </c>
      <c r="T964" s="3">
        <v>2898</v>
      </c>
      <c r="U964" s="3">
        <v>1132</v>
      </c>
      <c r="AA964" s="3">
        <v>0</v>
      </c>
      <c r="AB964" s="3">
        <v>270</v>
      </c>
      <c r="AD964" s="3">
        <v>2353</v>
      </c>
      <c r="AE964" s="3">
        <v>414</v>
      </c>
      <c r="AF964" s="3">
        <v>34237</v>
      </c>
      <c r="AH964" s="3">
        <v>0</v>
      </c>
      <c r="AI964" s="3">
        <v>0</v>
      </c>
      <c r="AJ964" s="3">
        <v>13734</v>
      </c>
      <c r="AK964" s="3">
        <v>0</v>
      </c>
      <c r="AM964" s="3">
        <v>3982</v>
      </c>
      <c r="AN964" s="3">
        <v>621</v>
      </c>
      <c r="AO964" s="3">
        <v>0</v>
      </c>
      <c r="AP964" s="3">
        <v>0</v>
      </c>
      <c r="AS964" s="3">
        <v>667</v>
      </c>
      <c r="AT964" s="3">
        <v>0</v>
      </c>
      <c r="AW964" s="3">
        <v>3049</v>
      </c>
      <c r="AY964" s="3">
        <v>0</v>
      </c>
      <c r="BB964" s="3">
        <v>1730</v>
      </c>
      <c r="BD964" s="3">
        <v>38630</v>
      </c>
      <c r="BH964" s="3">
        <v>7556</v>
      </c>
      <c r="BI964" s="3">
        <v>0</v>
      </c>
      <c r="BK964" s="3">
        <v>0</v>
      </c>
      <c r="BL964" s="3">
        <v>580</v>
      </c>
      <c r="BM964" s="3">
        <v>0</v>
      </c>
      <c r="BN964" s="3">
        <v>1380</v>
      </c>
      <c r="BT964" s="3">
        <v>578</v>
      </c>
      <c r="BU964" s="3">
        <v>0</v>
      </c>
      <c r="BV964" s="3">
        <v>551</v>
      </c>
      <c r="BY964" s="3">
        <v>14591</v>
      </c>
      <c r="BZ964" s="3">
        <v>0</v>
      </c>
      <c r="CA964" s="3">
        <v>0</v>
      </c>
      <c r="CB964" s="3">
        <v>0</v>
      </c>
    </row>
    <row r="965" spans="1:80" x14ac:dyDescent="0.25">
      <c r="A965" s="37">
        <v>36326</v>
      </c>
      <c r="B965" s="3">
        <v>266645</v>
      </c>
      <c r="C965" s="3">
        <v>74097</v>
      </c>
      <c r="D965" s="3">
        <v>127293</v>
      </c>
      <c r="E965" s="3">
        <v>202</v>
      </c>
      <c r="F965" s="3">
        <v>10021</v>
      </c>
      <c r="G965" s="3">
        <v>1237</v>
      </c>
      <c r="H965" s="3">
        <v>0</v>
      </c>
      <c r="I965" s="3">
        <v>2750</v>
      </c>
      <c r="K965" s="3">
        <v>23195</v>
      </c>
      <c r="L965" s="3">
        <v>7761</v>
      </c>
      <c r="N965" s="3">
        <v>20011</v>
      </c>
      <c r="O965" s="3">
        <v>43141</v>
      </c>
      <c r="P965" s="3">
        <v>0</v>
      </c>
      <c r="Q965" s="3">
        <v>31417</v>
      </c>
      <c r="R965" s="3">
        <v>139352</v>
      </c>
      <c r="T965" s="3">
        <v>2778</v>
      </c>
      <c r="U965" s="3">
        <v>1028</v>
      </c>
      <c r="AA965" s="3">
        <v>0</v>
      </c>
      <c r="AB965" s="3">
        <v>273</v>
      </c>
      <c r="AD965" s="3">
        <v>1801</v>
      </c>
      <c r="AE965" s="3">
        <v>0</v>
      </c>
      <c r="AF965" s="3">
        <v>34758</v>
      </c>
      <c r="AH965" s="3">
        <v>0</v>
      </c>
      <c r="AI965" s="3">
        <v>564</v>
      </c>
      <c r="AJ965" s="3">
        <v>10542</v>
      </c>
      <c r="AK965" s="3">
        <v>350</v>
      </c>
      <c r="AM965" s="3">
        <v>3345</v>
      </c>
      <c r="AN965" s="3">
        <v>684</v>
      </c>
      <c r="AO965" s="3">
        <v>547</v>
      </c>
      <c r="AP965" s="3">
        <v>1129</v>
      </c>
      <c r="AS965" s="3">
        <v>465</v>
      </c>
      <c r="AT965" s="3">
        <v>0</v>
      </c>
      <c r="AW965" s="3">
        <v>1566</v>
      </c>
      <c r="AY965" s="3">
        <v>0</v>
      </c>
      <c r="BB965" s="3">
        <v>648</v>
      </c>
      <c r="BD965" s="3">
        <v>38923</v>
      </c>
      <c r="BH965" s="3">
        <v>14898</v>
      </c>
      <c r="BI965" s="3">
        <v>0</v>
      </c>
      <c r="BK965" s="3">
        <v>699</v>
      </c>
      <c r="BL965" s="3">
        <v>741</v>
      </c>
      <c r="BM965" s="3">
        <v>0</v>
      </c>
      <c r="BN965" s="3">
        <v>660</v>
      </c>
      <c r="BT965" s="3">
        <v>0</v>
      </c>
      <c r="BU965" s="3">
        <v>0</v>
      </c>
      <c r="BV965" s="3">
        <v>1004</v>
      </c>
      <c r="BY965" s="3">
        <v>9507</v>
      </c>
      <c r="BZ965" s="3">
        <v>0</v>
      </c>
      <c r="CA965" s="3">
        <v>0</v>
      </c>
      <c r="CB965" s="3">
        <v>0</v>
      </c>
    </row>
    <row r="966" spans="1:80" x14ac:dyDescent="0.25">
      <c r="A966" s="37">
        <v>36356</v>
      </c>
      <c r="B966" s="3">
        <v>291123</v>
      </c>
      <c r="C966" s="3">
        <v>70882</v>
      </c>
      <c r="D966" s="3">
        <v>130697</v>
      </c>
      <c r="E966" s="3">
        <v>1499</v>
      </c>
      <c r="F966" s="3">
        <v>10806</v>
      </c>
      <c r="G966" s="3">
        <v>665</v>
      </c>
      <c r="H966" s="3">
        <v>0</v>
      </c>
      <c r="I966" s="3">
        <v>4337</v>
      </c>
      <c r="K966" s="3">
        <v>21074</v>
      </c>
      <c r="L966" s="3">
        <v>9643</v>
      </c>
      <c r="N966" s="3">
        <v>19988</v>
      </c>
      <c r="O966" s="3">
        <v>40165</v>
      </c>
      <c r="P966" s="3">
        <v>0</v>
      </c>
      <c r="Q966" s="3">
        <v>37886</v>
      </c>
      <c r="R966" s="3">
        <v>160426</v>
      </c>
      <c r="T966" s="3">
        <v>3891</v>
      </c>
      <c r="U966" s="3">
        <v>944</v>
      </c>
      <c r="AA966" s="3">
        <v>0</v>
      </c>
      <c r="AB966" s="3">
        <v>0</v>
      </c>
      <c r="AD966" s="3">
        <v>1956</v>
      </c>
      <c r="AE966" s="3">
        <v>395</v>
      </c>
      <c r="AF966" s="3">
        <v>41975</v>
      </c>
      <c r="AH966" s="3">
        <v>0</v>
      </c>
      <c r="AI966" s="3">
        <v>582</v>
      </c>
      <c r="AJ966" s="3">
        <v>17743</v>
      </c>
      <c r="AK966" s="3">
        <v>0</v>
      </c>
      <c r="AM966" s="3">
        <v>2718</v>
      </c>
      <c r="AN966" s="3">
        <v>652</v>
      </c>
      <c r="AO966" s="3">
        <v>0</v>
      </c>
      <c r="AP966" s="3">
        <v>0</v>
      </c>
      <c r="AS966" s="3">
        <v>699</v>
      </c>
      <c r="AT966" s="3">
        <v>0</v>
      </c>
      <c r="AW966" s="3">
        <v>442</v>
      </c>
      <c r="AY966" s="3">
        <v>0</v>
      </c>
      <c r="BB966" s="3">
        <v>518</v>
      </c>
      <c r="BD966" s="3">
        <v>40604</v>
      </c>
      <c r="BH966" s="3">
        <v>12271</v>
      </c>
      <c r="BI966" s="3">
        <v>0</v>
      </c>
      <c r="BK966" s="3">
        <v>339</v>
      </c>
      <c r="BL966" s="3">
        <v>716</v>
      </c>
      <c r="BM966" s="3">
        <v>0</v>
      </c>
      <c r="BN966" s="3">
        <v>1002</v>
      </c>
      <c r="BT966" s="3">
        <v>0</v>
      </c>
      <c r="BU966" s="3">
        <v>0</v>
      </c>
      <c r="BV966" s="3">
        <v>975</v>
      </c>
      <c r="BY966" s="3">
        <v>16638</v>
      </c>
      <c r="BZ966" s="3">
        <v>0</v>
      </c>
      <c r="CA966" s="3">
        <v>0</v>
      </c>
      <c r="CB966" s="3">
        <v>0</v>
      </c>
    </row>
    <row r="967" spans="1:80" x14ac:dyDescent="0.25">
      <c r="A967" s="37">
        <v>36387</v>
      </c>
      <c r="B967" s="3">
        <v>276154</v>
      </c>
      <c r="C967" s="3">
        <v>74157</v>
      </c>
      <c r="D967" s="3">
        <v>137236</v>
      </c>
      <c r="E967" s="3">
        <v>0</v>
      </c>
      <c r="F967" s="3">
        <v>9590</v>
      </c>
      <c r="G967" s="3">
        <v>2589</v>
      </c>
      <c r="H967" s="3">
        <v>0</v>
      </c>
      <c r="I967" s="3">
        <v>2931</v>
      </c>
      <c r="K967" s="3">
        <v>20825</v>
      </c>
      <c r="L967" s="3">
        <v>10776</v>
      </c>
      <c r="N967" s="3">
        <v>23758</v>
      </c>
      <c r="O967" s="3">
        <v>42556</v>
      </c>
      <c r="P967" s="3">
        <v>0</v>
      </c>
      <c r="Q967" s="3">
        <v>36675</v>
      </c>
      <c r="R967" s="3">
        <v>138918</v>
      </c>
      <c r="T967" s="3">
        <v>2160</v>
      </c>
      <c r="U967" s="3">
        <v>1456</v>
      </c>
      <c r="AA967" s="3">
        <v>0</v>
      </c>
      <c r="AB967" s="3">
        <v>272</v>
      </c>
      <c r="AD967" s="3">
        <v>415</v>
      </c>
      <c r="AE967" s="3">
        <v>0</v>
      </c>
      <c r="AF967" s="3">
        <v>39149</v>
      </c>
      <c r="AH967" s="3">
        <v>0</v>
      </c>
      <c r="AI967" s="3">
        <v>1023</v>
      </c>
      <c r="AJ967" s="3">
        <v>16166</v>
      </c>
      <c r="AK967" s="3">
        <v>0</v>
      </c>
      <c r="AM967" s="3">
        <v>4132</v>
      </c>
      <c r="AN967" s="3">
        <v>678</v>
      </c>
      <c r="AO967" s="3">
        <v>0</v>
      </c>
      <c r="AP967" s="3">
        <v>0</v>
      </c>
      <c r="AS967" s="3">
        <v>672</v>
      </c>
      <c r="AT967" s="3">
        <v>0</v>
      </c>
      <c r="AW967" s="3">
        <v>2646</v>
      </c>
      <c r="AY967" s="3">
        <v>0</v>
      </c>
      <c r="BB967" s="3">
        <v>1530</v>
      </c>
      <c r="BD967" s="3">
        <v>37967</v>
      </c>
      <c r="BH967" s="3">
        <v>6888</v>
      </c>
      <c r="BI967" s="3">
        <v>0</v>
      </c>
      <c r="BK967" s="3">
        <v>344</v>
      </c>
      <c r="BL967" s="3">
        <v>1073</v>
      </c>
      <c r="BM967" s="3">
        <v>0</v>
      </c>
      <c r="BN967" s="3">
        <v>420</v>
      </c>
      <c r="BT967" s="3">
        <v>0</v>
      </c>
      <c r="BU967" s="3">
        <v>0</v>
      </c>
      <c r="BV967" s="3">
        <v>1118</v>
      </c>
      <c r="BY967" s="3">
        <v>7938</v>
      </c>
      <c r="BZ967" s="3">
        <v>407</v>
      </c>
      <c r="CA967" s="3">
        <v>0</v>
      </c>
      <c r="CB967" s="3">
        <v>0</v>
      </c>
    </row>
    <row r="968" spans="1:80" x14ac:dyDescent="0.25">
      <c r="A968" s="37">
        <v>36418</v>
      </c>
      <c r="B968" s="3">
        <v>255799</v>
      </c>
      <c r="C968" s="3">
        <v>69985</v>
      </c>
      <c r="D968" s="3">
        <v>121318</v>
      </c>
      <c r="E968" s="3">
        <v>126</v>
      </c>
      <c r="F968" s="3">
        <v>13938</v>
      </c>
      <c r="G968" s="3">
        <v>372</v>
      </c>
      <c r="H968" s="3">
        <v>0</v>
      </c>
      <c r="I968" s="3">
        <v>4776</v>
      </c>
      <c r="K968" s="3">
        <v>22242</v>
      </c>
      <c r="L968" s="3">
        <v>7830</v>
      </c>
      <c r="N968" s="3">
        <v>15158</v>
      </c>
      <c r="O968" s="3">
        <v>39913</v>
      </c>
      <c r="P968" s="3">
        <v>0</v>
      </c>
      <c r="Q968" s="3">
        <v>34153</v>
      </c>
      <c r="R968" s="3">
        <v>134481</v>
      </c>
      <c r="T968" s="3">
        <v>1277</v>
      </c>
      <c r="U968" s="3">
        <v>1956</v>
      </c>
      <c r="AA968" s="3">
        <v>0</v>
      </c>
      <c r="AB968" s="3">
        <v>0</v>
      </c>
      <c r="AD968" s="3">
        <v>929</v>
      </c>
      <c r="AE968" s="3">
        <v>0</v>
      </c>
      <c r="AF968" s="3">
        <v>32007</v>
      </c>
      <c r="AH968" s="3">
        <v>0</v>
      </c>
      <c r="AI968" s="3">
        <v>1030</v>
      </c>
      <c r="AJ968" s="3">
        <v>11647</v>
      </c>
      <c r="AK968" s="3">
        <v>0</v>
      </c>
      <c r="AM968" s="3">
        <v>4093</v>
      </c>
      <c r="AN968" s="3">
        <v>1221</v>
      </c>
      <c r="AO968" s="3">
        <v>0</v>
      </c>
      <c r="AP968" s="3">
        <v>0</v>
      </c>
      <c r="AS968" s="3">
        <v>422</v>
      </c>
      <c r="AT968" s="3">
        <v>0</v>
      </c>
      <c r="AW968" s="3">
        <v>1896</v>
      </c>
      <c r="AY968" s="3">
        <v>0</v>
      </c>
      <c r="BB968" s="3">
        <v>651</v>
      </c>
      <c r="BD968" s="3">
        <v>36576</v>
      </c>
      <c r="BH968" s="3">
        <v>5845</v>
      </c>
      <c r="BI968" s="3">
        <v>0</v>
      </c>
      <c r="BK968" s="3">
        <v>678</v>
      </c>
      <c r="BL968" s="3">
        <v>1079</v>
      </c>
      <c r="BM968" s="3">
        <v>0</v>
      </c>
      <c r="BN968" s="3">
        <v>1168</v>
      </c>
      <c r="BT968" s="3">
        <v>109</v>
      </c>
      <c r="BU968" s="3">
        <v>0</v>
      </c>
      <c r="BV968" s="3">
        <v>2000</v>
      </c>
      <c r="BY968" s="3">
        <v>10989</v>
      </c>
      <c r="BZ968" s="3">
        <v>1227</v>
      </c>
      <c r="CA968" s="3">
        <v>491</v>
      </c>
      <c r="CB968" s="3">
        <v>0</v>
      </c>
    </row>
    <row r="969" spans="1:80" x14ac:dyDescent="0.25">
      <c r="A969" s="37">
        <v>36448</v>
      </c>
      <c r="B969" s="3">
        <v>266999</v>
      </c>
      <c r="C969" s="3">
        <v>73719</v>
      </c>
      <c r="D969" s="3">
        <v>124611</v>
      </c>
      <c r="E969" s="3">
        <v>0</v>
      </c>
      <c r="F969" s="3">
        <v>13774</v>
      </c>
      <c r="G969" s="3">
        <v>921</v>
      </c>
      <c r="H969" s="3">
        <v>0</v>
      </c>
      <c r="I969" s="3">
        <v>5757</v>
      </c>
      <c r="K969" s="3">
        <v>28580</v>
      </c>
      <c r="L969" s="3">
        <v>6357</v>
      </c>
      <c r="N969" s="3">
        <v>16170</v>
      </c>
      <c r="O969" s="3">
        <v>38782</v>
      </c>
      <c r="P969" s="3">
        <v>0</v>
      </c>
      <c r="Q969" s="3">
        <v>32262</v>
      </c>
      <c r="R969" s="3">
        <v>142388</v>
      </c>
      <c r="T969" s="3">
        <v>890</v>
      </c>
      <c r="U969" s="3">
        <v>0</v>
      </c>
      <c r="AA969" s="3">
        <v>0</v>
      </c>
      <c r="AB969" s="3">
        <v>269</v>
      </c>
      <c r="AD969" s="3">
        <v>3054</v>
      </c>
      <c r="AE969" s="3">
        <v>0</v>
      </c>
      <c r="AF969" s="3">
        <v>38089</v>
      </c>
      <c r="AH969" s="3">
        <v>0</v>
      </c>
      <c r="AI969" s="3">
        <v>0</v>
      </c>
      <c r="AJ969" s="3">
        <v>13381</v>
      </c>
      <c r="AK969" s="3">
        <v>200</v>
      </c>
      <c r="AM969" s="3">
        <v>5039</v>
      </c>
      <c r="AN969" s="3">
        <v>1150</v>
      </c>
      <c r="AO969" s="3">
        <v>0</v>
      </c>
      <c r="AP969" s="3">
        <v>0</v>
      </c>
      <c r="AS969" s="3">
        <v>664</v>
      </c>
      <c r="AT969" s="3">
        <v>0</v>
      </c>
      <c r="AW969" s="3">
        <v>2460</v>
      </c>
      <c r="AY969" s="3">
        <v>0</v>
      </c>
      <c r="BB969" s="3">
        <v>1128</v>
      </c>
      <c r="BD969" s="3">
        <v>35047</v>
      </c>
      <c r="BH969" s="3">
        <v>9037</v>
      </c>
      <c r="BI969" s="3">
        <v>0</v>
      </c>
      <c r="BK969" s="3">
        <v>644</v>
      </c>
      <c r="BL969" s="3">
        <v>0</v>
      </c>
      <c r="BM969" s="3">
        <v>0</v>
      </c>
      <c r="BN969" s="3">
        <v>962</v>
      </c>
      <c r="BT969" s="3">
        <v>0</v>
      </c>
      <c r="BU969" s="3">
        <v>0</v>
      </c>
      <c r="BV969" s="3">
        <v>2042</v>
      </c>
      <c r="BY969" s="3">
        <v>8279</v>
      </c>
      <c r="BZ969" s="3">
        <v>2061</v>
      </c>
      <c r="CA969" s="3">
        <v>0</v>
      </c>
      <c r="CB969" s="3">
        <v>0</v>
      </c>
    </row>
    <row r="970" spans="1:80" x14ac:dyDescent="0.25">
      <c r="A970" s="37">
        <v>36479</v>
      </c>
      <c r="B970" s="3">
        <v>246722</v>
      </c>
      <c r="C970" s="3">
        <v>68229</v>
      </c>
      <c r="D970" s="3">
        <v>115304</v>
      </c>
      <c r="E970" s="3">
        <v>323</v>
      </c>
      <c r="F970" s="3">
        <v>9202</v>
      </c>
      <c r="G970" s="3">
        <v>679</v>
      </c>
      <c r="H970" s="3">
        <v>0</v>
      </c>
      <c r="I970" s="3">
        <v>5707</v>
      </c>
      <c r="K970" s="3">
        <v>21383</v>
      </c>
      <c r="L970" s="3">
        <v>6483</v>
      </c>
      <c r="N970" s="3">
        <v>16454</v>
      </c>
      <c r="O970" s="3">
        <v>40031</v>
      </c>
      <c r="P970" s="3">
        <v>0</v>
      </c>
      <c r="Q970" s="3">
        <v>28270</v>
      </c>
      <c r="R970" s="3">
        <v>131418</v>
      </c>
      <c r="T970" s="3">
        <v>2577</v>
      </c>
      <c r="U970" s="3">
        <v>669</v>
      </c>
      <c r="AA970" s="3">
        <v>0</v>
      </c>
      <c r="AB970" s="3">
        <v>0</v>
      </c>
      <c r="AD970" s="3">
        <v>847</v>
      </c>
      <c r="AE970" s="3">
        <v>413</v>
      </c>
      <c r="AF970" s="3">
        <v>37918</v>
      </c>
      <c r="AH970" s="3">
        <v>0</v>
      </c>
      <c r="AI970" s="3">
        <v>0</v>
      </c>
      <c r="AJ970" s="3">
        <v>11883</v>
      </c>
      <c r="AK970" s="3">
        <v>0</v>
      </c>
      <c r="AM970" s="3">
        <v>5374</v>
      </c>
      <c r="AN970" s="3">
        <v>623</v>
      </c>
      <c r="AO970" s="3">
        <v>0</v>
      </c>
      <c r="AP970" s="3">
        <v>0</v>
      </c>
      <c r="AS970" s="3">
        <v>673</v>
      </c>
      <c r="AT970" s="3">
        <v>0</v>
      </c>
      <c r="AW970" s="3">
        <v>2028</v>
      </c>
      <c r="AY970" s="3">
        <v>0</v>
      </c>
      <c r="BB970" s="3">
        <v>300</v>
      </c>
      <c r="BD970" s="3">
        <v>34938</v>
      </c>
      <c r="BH970" s="3">
        <v>7646</v>
      </c>
      <c r="BI970" s="3">
        <v>0</v>
      </c>
      <c r="BK970" s="3">
        <v>701</v>
      </c>
      <c r="BL970" s="3">
        <v>0</v>
      </c>
      <c r="BM970" s="3">
        <v>332</v>
      </c>
      <c r="BN970" s="3">
        <v>474</v>
      </c>
      <c r="BT970" s="3">
        <v>0</v>
      </c>
      <c r="BU970" s="3">
        <v>0</v>
      </c>
      <c r="BV970" s="3">
        <v>1253</v>
      </c>
      <c r="BY970" s="3">
        <v>8444</v>
      </c>
      <c r="BZ970" s="3">
        <v>762</v>
      </c>
      <c r="CA970" s="3">
        <v>0</v>
      </c>
      <c r="CB970" s="3">
        <v>335</v>
      </c>
    </row>
    <row r="971" spans="1:80" x14ac:dyDescent="0.25">
      <c r="A971" s="37">
        <v>36509</v>
      </c>
      <c r="B971" s="3">
        <v>255266</v>
      </c>
      <c r="C971" s="3">
        <v>69584</v>
      </c>
      <c r="D971" s="3">
        <v>120210</v>
      </c>
      <c r="E971" s="3">
        <v>466</v>
      </c>
      <c r="F971" s="3">
        <v>7049</v>
      </c>
      <c r="G971" s="3">
        <v>2014</v>
      </c>
      <c r="H971" s="3">
        <v>0</v>
      </c>
      <c r="I971" s="3">
        <v>6683</v>
      </c>
      <c r="K971" s="3">
        <v>20694</v>
      </c>
      <c r="L971" s="3">
        <v>5772</v>
      </c>
      <c r="N971" s="3">
        <v>13950</v>
      </c>
      <c r="O971" s="3">
        <v>43118</v>
      </c>
      <c r="P971" s="3">
        <v>0</v>
      </c>
      <c r="Q971" s="3">
        <v>33142</v>
      </c>
      <c r="R971" s="3">
        <v>135056</v>
      </c>
      <c r="T971" s="3">
        <v>2986</v>
      </c>
      <c r="U971" s="3">
        <v>728</v>
      </c>
      <c r="AA971" s="3">
        <v>0</v>
      </c>
      <c r="AB971" s="3">
        <v>255</v>
      </c>
      <c r="AD971" s="3">
        <v>697</v>
      </c>
      <c r="AE971" s="3">
        <v>0</v>
      </c>
      <c r="AF971" s="3">
        <v>40031</v>
      </c>
      <c r="AH971" s="3">
        <v>0</v>
      </c>
      <c r="AI971" s="3">
        <v>0</v>
      </c>
      <c r="AJ971" s="3">
        <v>13044</v>
      </c>
      <c r="AK971" s="3">
        <v>0</v>
      </c>
      <c r="AM971" s="3">
        <v>3957</v>
      </c>
      <c r="AN971" s="3">
        <v>460</v>
      </c>
      <c r="AO971" s="3">
        <v>0</v>
      </c>
      <c r="AP971" s="3">
        <v>0</v>
      </c>
      <c r="AS971" s="3">
        <v>441</v>
      </c>
      <c r="AT971" s="3">
        <v>0</v>
      </c>
      <c r="AW971" s="3">
        <v>3068</v>
      </c>
      <c r="AY971" s="3">
        <v>364</v>
      </c>
      <c r="BB971" s="3">
        <v>404</v>
      </c>
      <c r="BD971" s="3">
        <v>37741</v>
      </c>
      <c r="BH971" s="3">
        <v>10108</v>
      </c>
      <c r="BI971" s="3">
        <v>0</v>
      </c>
      <c r="BK971" s="3">
        <v>0</v>
      </c>
      <c r="BL971" s="3">
        <v>0</v>
      </c>
      <c r="BM971" s="3">
        <v>0</v>
      </c>
      <c r="BN971" s="3">
        <v>371</v>
      </c>
      <c r="BT971" s="3">
        <v>0</v>
      </c>
      <c r="BU971" s="3">
        <v>343</v>
      </c>
      <c r="BV971" s="3">
        <v>1999</v>
      </c>
      <c r="BY971" s="3">
        <v>5381</v>
      </c>
      <c r="BZ971" s="3">
        <v>0</v>
      </c>
      <c r="CA971" s="3">
        <v>0</v>
      </c>
      <c r="CB971" s="3">
        <v>0</v>
      </c>
    </row>
    <row r="972" spans="1:80" x14ac:dyDescent="0.25">
      <c r="A972" s="37">
        <v>36540</v>
      </c>
      <c r="B972" s="3">
        <v>242698</v>
      </c>
      <c r="C972" s="3">
        <v>60606</v>
      </c>
      <c r="D972" s="3">
        <v>107686</v>
      </c>
      <c r="E972" s="3">
        <v>209</v>
      </c>
      <c r="F972" s="3">
        <v>7647</v>
      </c>
      <c r="G972" s="3">
        <v>1587</v>
      </c>
      <c r="H972" s="3">
        <v>0</v>
      </c>
      <c r="I972" s="3">
        <v>4651</v>
      </c>
      <c r="K972" s="3">
        <v>7879</v>
      </c>
      <c r="L972" s="3">
        <v>6767</v>
      </c>
      <c r="N972" s="3">
        <v>13622</v>
      </c>
      <c r="O972" s="3">
        <v>45960</v>
      </c>
      <c r="P972" s="3">
        <v>0</v>
      </c>
      <c r="Q972" s="3">
        <v>32580</v>
      </c>
      <c r="R972" s="3">
        <v>135012</v>
      </c>
      <c r="T972" s="3">
        <v>2598</v>
      </c>
      <c r="U972" s="3">
        <v>1343</v>
      </c>
      <c r="AC972" s="3">
        <v>0</v>
      </c>
      <c r="AD972" s="3">
        <v>125</v>
      </c>
      <c r="AE972" s="3">
        <v>0</v>
      </c>
      <c r="AF972" s="3">
        <v>42718</v>
      </c>
      <c r="AH972" s="3">
        <v>0</v>
      </c>
      <c r="AI972" s="3">
        <v>0</v>
      </c>
      <c r="AJ972" s="3">
        <v>13199</v>
      </c>
      <c r="AK972" s="3">
        <v>0</v>
      </c>
      <c r="AL972" s="3">
        <v>0</v>
      </c>
      <c r="AM972" s="3">
        <v>2585</v>
      </c>
      <c r="AN972" s="3">
        <v>0</v>
      </c>
      <c r="AS972" s="3">
        <v>714</v>
      </c>
      <c r="AT972" s="3">
        <v>0</v>
      </c>
      <c r="AW972" s="3">
        <v>669</v>
      </c>
      <c r="AY972" s="3">
        <v>0</v>
      </c>
      <c r="BB972" s="3">
        <v>2008</v>
      </c>
      <c r="BD972" s="3">
        <v>39239</v>
      </c>
      <c r="BE972" s="3">
        <v>0</v>
      </c>
      <c r="BH972" s="3">
        <v>8121</v>
      </c>
      <c r="BI972" s="3">
        <v>0</v>
      </c>
      <c r="BK972" s="3">
        <v>0</v>
      </c>
      <c r="BL972" s="3">
        <v>416</v>
      </c>
      <c r="BM972" s="3">
        <v>0</v>
      </c>
      <c r="BN972" s="3">
        <v>0</v>
      </c>
      <c r="BS972" s="3">
        <v>0</v>
      </c>
      <c r="BT972" s="3">
        <v>0</v>
      </c>
      <c r="BU972" s="3">
        <v>252</v>
      </c>
      <c r="BV972" s="3">
        <v>2197</v>
      </c>
      <c r="BY972" s="3">
        <v>5299</v>
      </c>
      <c r="BZ972" s="3">
        <v>313</v>
      </c>
      <c r="CB972" s="3">
        <v>0</v>
      </c>
    </row>
    <row r="973" spans="1:80" x14ac:dyDescent="0.25">
      <c r="A973" s="37">
        <v>36571</v>
      </c>
      <c r="B973" s="3">
        <v>241236</v>
      </c>
      <c r="C973" s="3">
        <v>66606</v>
      </c>
      <c r="D973" s="3">
        <v>120628</v>
      </c>
      <c r="E973" s="3">
        <v>0</v>
      </c>
      <c r="F973" s="3">
        <v>5134</v>
      </c>
      <c r="G973" s="3">
        <v>1225</v>
      </c>
      <c r="H973" s="3">
        <v>0</v>
      </c>
      <c r="I973" s="3">
        <v>4491</v>
      </c>
      <c r="K973" s="3">
        <v>21757</v>
      </c>
      <c r="L973" s="3">
        <v>7653</v>
      </c>
      <c r="N973" s="3">
        <v>18453</v>
      </c>
      <c r="O973" s="3">
        <v>36672</v>
      </c>
      <c r="P973" s="3">
        <v>524</v>
      </c>
      <c r="Q973" s="3">
        <v>34749</v>
      </c>
      <c r="R973" s="3">
        <v>120608</v>
      </c>
      <c r="T973" s="3">
        <v>2497</v>
      </c>
      <c r="U973" s="3">
        <v>1446</v>
      </c>
      <c r="AC973" s="3">
        <v>0</v>
      </c>
      <c r="AD973" s="3">
        <v>2184</v>
      </c>
      <c r="AE973" s="3">
        <v>0</v>
      </c>
      <c r="AF973" s="3">
        <v>39158</v>
      </c>
      <c r="AH973" s="3">
        <v>0</v>
      </c>
      <c r="AI973" s="3">
        <v>599</v>
      </c>
      <c r="AJ973" s="3">
        <v>9718</v>
      </c>
      <c r="AK973" s="3">
        <v>0</v>
      </c>
      <c r="AL973" s="3">
        <v>0</v>
      </c>
      <c r="AM973" s="3">
        <v>2954</v>
      </c>
      <c r="AN973" s="3">
        <v>0</v>
      </c>
      <c r="AS973" s="3">
        <v>464</v>
      </c>
      <c r="AT973" s="3">
        <v>0</v>
      </c>
      <c r="AW973" s="3">
        <v>820</v>
      </c>
      <c r="AY973" s="3">
        <v>0</v>
      </c>
      <c r="BB973" s="3">
        <v>1038</v>
      </c>
      <c r="BD973" s="3">
        <v>33337</v>
      </c>
      <c r="BE973" s="3">
        <v>0</v>
      </c>
      <c r="BH973" s="3">
        <v>9516</v>
      </c>
      <c r="BI973" s="3">
        <v>0</v>
      </c>
      <c r="BK973" s="3">
        <v>0</v>
      </c>
      <c r="BL973" s="3">
        <v>391</v>
      </c>
      <c r="BM973" s="3">
        <v>0</v>
      </c>
      <c r="BN973" s="3">
        <v>0</v>
      </c>
      <c r="BS973" s="3">
        <v>0</v>
      </c>
      <c r="BT973" s="3">
        <v>0</v>
      </c>
      <c r="BU973" s="3">
        <v>0</v>
      </c>
      <c r="BV973" s="3">
        <v>1521</v>
      </c>
      <c r="BY973" s="3">
        <v>4312</v>
      </c>
      <c r="BZ973" s="3">
        <v>623</v>
      </c>
      <c r="CB973" s="3">
        <v>0</v>
      </c>
    </row>
    <row r="974" spans="1:80" x14ac:dyDescent="0.25">
      <c r="A974" s="37">
        <v>36600</v>
      </c>
      <c r="B974" s="3">
        <v>272503</v>
      </c>
      <c r="C974" s="3">
        <v>65718</v>
      </c>
      <c r="D974" s="3">
        <v>135763</v>
      </c>
      <c r="E974" s="3">
        <v>0</v>
      </c>
      <c r="F974" s="3">
        <v>9561</v>
      </c>
      <c r="G974" s="3">
        <v>1694</v>
      </c>
      <c r="H974" s="3">
        <v>0</v>
      </c>
      <c r="I974" s="3">
        <v>3961</v>
      </c>
      <c r="K974" s="3">
        <v>14506</v>
      </c>
      <c r="L974" s="3">
        <v>5030</v>
      </c>
      <c r="N974" s="3">
        <v>31168</v>
      </c>
      <c r="O974" s="3">
        <v>46182</v>
      </c>
      <c r="P974" s="3">
        <v>0</v>
      </c>
      <c r="Q974" s="3">
        <v>37480</v>
      </c>
      <c r="R974" s="3">
        <v>136740</v>
      </c>
      <c r="T974" s="3">
        <v>104</v>
      </c>
      <c r="U974" s="3">
        <v>1356</v>
      </c>
      <c r="AC974" s="3">
        <v>0</v>
      </c>
      <c r="AD974" s="3">
        <v>836</v>
      </c>
      <c r="AE974" s="3">
        <v>383</v>
      </c>
      <c r="AF974" s="3">
        <v>39100</v>
      </c>
      <c r="AH974" s="3">
        <v>0</v>
      </c>
      <c r="AI974" s="3">
        <v>1159</v>
      </c>
      <c r="AJ974" s="3">
        <v>14275</v>
      </c>
      <c r="AK974" s="3">
        <v>0</v>
      </c>
      <c r="AL974" s="3">
        <v>0</v>
      </c>
      <c r="AM974" s="3">
        <v>3777</v>
      </c>
      <c r="AN974" s="3">
        <v>551</v>
      </c>
      <c r="AS974" s="3">
        <v>0</v>
      </c>
      <c r="AT974" s="3">
        <v>0</v>
      </c>
      <c r="AW974" s="3">
        <v>1397</v>
      </c>
      <c r="AY974" s="3">
        <v>0</v>
      </c>
      <c r="BB974" s="3">
        <v>480</v>
      </c>
      <c r="BD974" s="3">
        <v>39868</v>
      </c>
      <c r="BE974" s="3">
        <v>0</v>
      </c>
      <c r="BH974" s="3">
        <v>9464</v>
      </c>
      <c r="BI974" s="3">
        <v>0</v>
      </c>
      <c r="BK974" s="3">
        <v>0</v>
      </c>
      <c r="BL974" s="3">
        <v>362</v>
      </c>
      <c r="BM974" s="3">
        <v>0</v>
      </c>
      <c r="BN974" s="3">
        <v>526</v>
      </c>
      <c r="BS974" s="3">
        <v>0</v>
      </c>
      <c r="BT974" s="3">
        <v>0</v>
      </c>
      <c r="BU974" s="3">
        <v>219</v>
      </c>
      <c r="BV974" s="3">
        <v>1132</v>
      </c>
      <c r="BY974" s="3">
        <v>7429</v>
      </c>
      <c r="BZ974" s="3">
        <v>503</v>
      </c>
      <c r="CB974" s="3">
        <v>0</v>
      </c>
    </row>
    <row r="975" spans="1:80" x14ac:dyDescent="0.25">
      <c r="A975" s="37">
        <v>36631</v>
      </c>
      <c r="B975" s="3">
        <v>280228</v>
      </c>
      <c r="C975" s="3">
        <v>70684</v>
      </c>
      <c r="D975" s="3">
        <v>135978</v>
      </c>
      <c r="E975" s="3">
        <v>2</v>
      </c>
      <c r="F975" s="3">
        <v>10043</v>
      </c>
      <c r="G975" s="3">
        <v>2611</v>
      </c>
      <c r="H975" s="3">
        <v>491</v>
      </c>
      <c r="I975" s="3">
        <v>5171</v>
      </c>
      <c r="K975" s="3">
        <v>19705</v>
      </c>
      <c r="L975" s="3">
        <v>7415</v>
      </c>
      <c r="N975" s="3">
        <v>27918</v>
      </c>
      <c r="O975" s="3">
        <v>43564</v>
      </c>
      <c r="P975" s="3">
        <v>0</v>
      </c>
      <c r="Q975" s="3">
        <v>35269</v>
      </c>
      <c r="R975" s="3">
        <v>144250</v>
      </c>
      <c r="T975" s="3">
        <v>1557</v>
      </c>
      <c r="U975" s="3">
        <v>2095</v>
      </c>
      <c r="AC975" s="3">
        <v>0</v>
      </c>
      <c r="AD975" s="3">
        <v>660</v>
      </c>
      <c r="AE975" s="3">
        <v>0</v>
      </c>
      <c r="AF975" s="3">
        <v>39684</v>
      </c>
      <c r="AH975" s="3">
        <v>271</v>
      </c>
      <c r="AI975" s="3">
        <v>528</v>
      </c>
      <c r="AJ975" s="3">
        <v>11090</v>
      </c>
      <c r="AK975" s="3">
        <v>0</v>
      </c>
      <c r="AL975" s="3">
        <v>0</v>
      </c>
      <c r="AM975" s="3">
        <v>3416</v>
      </c>
      <c r="AN975" s="3">
        <v>0</v>
      </c>
      <c r="AS975" s="3">
        <v>718</v>
      </c>
      <c r="AT975" s="3">
        <v>0</v>
      </c>
      <c r="AW975" s="3">
        <v>2105</v>
      </c>
      <c r="AY975" s="3">
        <v>0</v>
      </c>
      <c r="BB975" s="3">
        <v>763</v>
      </c>
      <c r="BD975" s="3">
        <v>40765</v>
      </c>
      <c r="BE975" s="3">
        <v>0</v>
      </c>
      <c r="BH975" s="3">
        <v>10444</v>
      </c>
      <c r="BI975" s="3">
        <v>0</v>
      </c>
      <c r="BK975" s="3">
        <v>0</v>
      </c>
      <c r="BL975" s="3">
        <v>325</v>
      </c>
      <c r="BM975" s="3">
        <v>0</v>
      </c>
      <c r="BN975" s="3">
        <v>761</v>
      </c>
      <c r="BS975" s="3">
        <v>0</v>
      </c>
      <c r="BT975" s="3">
        <v>0</v>
      </c>
      <c r="BU975" s="3">
        <v>0</v>
      </c>
      <c r="BV975" s="3">
        <v>2110</v>
      </c>
      <c r="BY975" s="3">
        <v>10433</v>
      </c>
      <c r="BZ975" s="3">
        <v>314</v>
      </c>
      <c r="CB975" s="3">
        <v>0</v>
      </c>
    </row>
    <row r="976" spans="1:80" x14ac:dyDescent="0.25">
      <c r="A976" s="37">
        <v>36661</v>
      </c>
      <c r="B976" s="3">
        <v>281621</v>
      </c>
      <c r="C976" s="3">
        <v>65570</v>
      </c>
      <c r="D976" s="3">
        <v>128648</v>
      </c>
      <c r="E976" s="3">
        <v>0</v>
      </c>
      <c r="F976" s="3">
        <v>11340</v>
      </c>
      <c r="G976" s="3">
        <v>514</v>
      </c>
      <c r="H976" s="3">
        <v>0</v>
      </c>
      <c r="I976" s="3">
        <v>4818</v>
      </c>
      <c r="K976" s="3">
        <v>13593</v>
      </c>
      <c r="L976" s="3">
        <v>5155</v>
      </c>
      <c r="N976" s="3">
        <v>27967</v>
      </c>
      <c r="O976" s="3">
        <v>46822</v>
      </c>
      <c r="P976" s="3">
        <v>0</v>
      </c>
      <c r="Q976" s="3">
        <v>34169</v>
      </c>
      <c r="R976" s="3">
        <v>152973</v>
      </c>
      <c r="T976" s="3">
        <v>1010</v>
      </c>
      <c r="U976" s="3">
        <v>2022</v>
      </c>
      <c r="AC976" s="3">
        <v>0</v>
      </c>
      <c r="AD976" s="3">
        <v>292</v>
      </c>
      <c r="AE976" s="3">
        <v>400</v>
      </c>
      <c r="AF976" s="3">
        <v>46126</v>
      </c>
      <c r="AH976" s="3">
        <v>0</v>
      </c>
      <c r="AI976" s="3">
        <v>853</v>
      </c>
      <c r="AJ976" s="3">
        <v>10485</v>
      </c>
      <c r="AK976" s="3">
        <v>699</v>
      </c>
      <c r="AL976" s="3">
        <v>626</v>
      </c>
      <c r="AM976" s="3">
        <v>2811</v>
      </c>
      <c r="AN976" s="3">
        <v>0</v>
      </c>
      <c r="AS976" s="3">
        <v>1315</v>
      </c>
      <c r="AT976" s="3">
        <v>0</v>
      </c>
      <c r="AW976" s="3">
        <v>942</v>
      </c>
      <c r="AY976" s="3">
        <v>0</v>
      </c>
      <c r="BB976" s="3">
        <v>618</v>
      </c>
      <c r="BD976" s="3">
        <v>40746</v>
      </c>
      <c r="BE976" s="3">
        <v>0</v>
      </c>
      <c r="BH976" s="3">
        <v>9144</v>
      </c>
      <c r="BI976" s="3">
        <v>782</v>
      </c>
      <c r="BK976" s="3">
        <v>0</v>
      </c>
      <c r="BL976" s="3">
        <v>0</v>
      </c>
      <c r="BM976" s="3">
        <v>0</v>
      </c>
      <c r="BN976" s="3">
        <v>400</v>
      </c>
      <c r="BS976" s="3">
        <v>0</v>
      </c>
      <c r="BT976" s="3">
        <v>0</v>
      </c>
      <c r="BU976" s="3">
        <v>209</v>
      </c>
      <c r="BV976" s="3">
        <v>1570</v>
      </c>
      <c r="BY976" s="3">
        <v>13922</v>
      </c>
      <c r="BZ976" s="3">
        <v>0</v>
      </c>
      <c r="CB976" s="3">
        <v>2271</v>
      </c>
    </row>
    <row r="977" spans="1:80" x14ac:dyDescent="0.25">
      <c r="A977" s="37">
        <v>36692</v>
      </c>
      <c r="B977" s="3">
        <v>286000</v>
      </c>
      <c r="C977" s="3">
        <v>74276</v>
      </c>
      <c r="D977" s="3">
        <v>145840</v>
      </c>
      <c r="E977" s="3">
        <v>0</v>
      </c>
      <c r="F977" s="3">
        <v>10759</v>
      </c>
      <c r="G977" s="3">
        <v>966</v>
      </c>
      <c r="H977" s="3">
        <v>0</v>
      </c>
      <c r="I977" s="3">
        <v>2625</v>
      </c>
      <c r="K977" s="3">
        <v>24912</v>
      </c>
      <c r="L977" s="3">
        <v>6293</v>
      </c>
      <c r="N977" s="3">
        <v>34094</v>
      </c>
      <c r="O977" s="3">
        <v>43071</v>
      </c>
      <c r="P977" s="3">
        <v>0</v>
      </c>
      <c r="Q977" s="3">
        <v>36200</v>
      </c>
      <c r="R977" s="3">
        <v>140160</v>
      </c>
      <c r="T977" s="3">
        <v>2054</v>
      </c>
      <c r="U977" s="3">
        <v>1680</v>
      </c>
      <c r="AC977" s="3">
        <v>567</v>
      </c>
      <c r="AD977" s="3">
        <v>1111</v>
      </c>
      <c r="AE977" s="3">
        <v>0</v>
      </c>
      <c r="AF977" s="3">
        <v>42898</v>
      </c>
      <c r="AH977" s="3">
        <v>247</v>
      </c>
      <c r="AI977" s="3">
        <v>1631</v>
      </c>
      <c r="AJ977" s="3">
        <v>7959</v>
      </c>
      <c r="AK977" s="3">
        <v>325</v>
      </c>
      <c r="AL977" s="3">
        <v>629</v>
      </c>
      <c r="AM977" s="3">
        <v>2878</v>
      </c>
      <c r="AN977" s="3">
        <v>0</v>
      </c>
      <c r="AS977" s="3">
        <v>439</v>
      </c>
      <c r="AT977" s="3">
        <v>0</v>
      </c>
      <c r="AW977" s="3">
        <v>1270</v>
      </c>
      <c r="AY977" s="3">
        <v>0</v>
      </c>
      <c r="BB977" s="3">
        <v>410</v>
      </c>
      <c r="BD977" s="3">
        <v>42917</v>
      </c>
      <c r="BE977" s="3">
        <v>0</v>
      </c>
      <c r="BH977" s="3">
        <v>7212</v>
      </c>
      <c r="BI977" s="3">
        <v>0</v>
      </c>
      <c r="BK977" s="3">
        <v>0</v>
      </c>
      <c r="BL977" s="3">
        <v>0</v>
      </c>
      <c r="BM977" s="3">
        <v>0</v>
      </c>
      <c r="BN977" s="3">
        <v>0</v>
      </c>
      <c r="BS977" s="3">
        <v>266</v>
      </c>
      <c r="BT977" s="3">
        <v>0</v>
      </c>
      <c r="BU977" s="3">
        <v>0</v>
      </c>
      <c r="BV977" s="3">
        <v>1573</v>
      </c>
      <c r="BY977" s="3">
        <v>8457</v>
      </c>
      <c r="BZ977" s="3">
        <v>0</v>
      </c>
      <c r="CB977" s="3">
        <v>2557</v>
      </c>
    </row>
    <row r="978" spans="1:80" x14ac:dyDescent="0.25">
      <c r="A978" s="37">
        <v>36722</v>
      </c>
      <c r="B978" s="3">
        <v>291346</v>
      </c>
      <c r="C978" s="3">
        <v>78362</v>
      </c>
      <c r="D978" s="3">
        <v>141884</v>
      </c>
      <c r="E978" s="3">
        <v>0</v>
      </c>
      <c r="F978" s="3">
        <v>9622</v>
      </c>
      <c r="G978" s="3">
        <v>967</v>
      </c>
      <c r="H978" s="3">
        <v>0</v>
      </c>
      <c r="I978" s="3">
        <v>3256</v>
      </c>
      <c r="K978" s="3">
        <v>23636</v>
      </c>
      <c r="L978" s="3">
        <v>8176</v>
      </c>
      <c r="N978" s="3">
        <v>27156</v>
      </c>
      <c r="O978" s="3">
        <v>46073</v>
      </c>
      <c r="P978" s="3">
        <v>477</v>
      </c>
      <c r="Q978" s="3">
        <v>35938</v>
      </c>
      <c r="R978" s="3">
        <v>149462</v>
      </c>
      <c r="T978" s="3">
        <v>2026</v>
      </c>
      <c r="U978" s="3">
        <v>2615</v>
      </c>
      <c r="AC978" s="3">
        <v>348</v>
      </c>
      <c r="AD978" s="3">
        <v>154</v>
      </c>
      <c r="AE978" s="3">
        <v>398</v>
      </c>
      <c r="AF978" s="3">
        <v>42646</v>
      </c>
      <c r="AH978" s="3">
        <v>0</v>
      </c>
      <c r="AI978" s="3">
        <v>1222</v>
      </c>
      <c r="AJ978" s="3">
        <v>6164</v>
      </c>
      <c r="AK978" s="3">
        <v>725</v>
      </c>
      <c r="AL978" s="3">
        <v>1312</v>
      </c>
      <c r="AM978" s="3">
        <v>3471</v>
      </c>
      <c r="AN978" s="3">
        <v>540</v>
      </c>
      <c r="AS978" s="3">
        <v>614</v>
      </c>
      <c r="AT978" s="3">
        <v>0</v>
      </c>
      <c r="AW978" s="3">
        <v>428</v>
      </c>
      <c r="AY978" s="3">
        <v>0</v>
      </c>
      <c r="BB978" s="3">
        <v>1301</v>
      </c>
      <c r="BD978" s="3">
        <v>38485</v>
      </c>
      <c r="BE978" s="3">
        <v>0</v>
      </c>
      <c r="BH978" s="3">
        <v>14935</v>
      </c>
      <c r="BI978" s="3">
        <v>0</v>
      </c>
      <c r="BK978" s="3">
        <v>651</v>
      </c>
      <c r="BL978" s="3">
        <v>0</v>
      </c>
      <c r="BM978" s="3">
        <v>0</v>
      </c>
      <c r="BN978" s="3">
        <v>0</v>
      </c>
      <c r="BS978" s="3">
        <v>0</v>
      </c>
      <c r="BT978" s="3">
        <v>0</v>
      </c>
      <c r="BU978" s="3">
        <v>0</v>
      </c>
      <c r="BV978" s="3">
        <v>1679</v>
      </c>
      <c r="BY978" s="3">
        <v>14190</v>
      </c>
      <c r="BZ978" s="3">
        <v>0</v>
      </c>
      <c r="CB978" s="3">
        <v>2141</v>
      </c>
    </row>
    <row r="979" spans="1:80" x14ac:dyDescent="0.25">
      <c r="A979" s="37">
        <v>36753</v>
      </c>
      <c r="B979" s="3">
        <v>308103</v>
      </c>
      <c r="C979" s="3">
        <v>85449</v>
      </c>
      <c r="D979" s="3">
        <v>165782</v>
      </c>
      <c r="E979" s="3">
        <v>0</v>
      </c>
      <c r="F979" s="3">
        <v>8645</v>
      </c>
      <c r="G979" s="3">
        <v>1843</v>
      </c>
      <c r="H979" s="3">
        <v>0</v>
      </c>
      <c r="I979" s="3">
        <v>3283</v>
      </c>
      <c r="K979" s="3">
        <v>23723</v>
      </c>
      <c r="L979" s="3">
        <v>12542</v>
      </c>
      <c r="N979" s="3">
        <v>34351</v>
      </c>
      <c r="O979" s="3">
        <v>49184</v>
      </c>
      <c r="P979" s="3">
        <v>0</v>
      </c>
      <c r="Q979" s="3">
        <v>44290</v>
      </c>
      <c r="R979" s="3">
        <v>142321</v>
      </c>
      <c r="T979" s="3">
        <v>1179</v>
      </c>
      <c r="U979" s="3">
        <v>1380</v>
      </c>
      <c r="AC979" s="3">
        <v>541</v>
      </c>
      <c r="AD979" s="3">
        <v>648</v>
      </c>
      <c r="AE979" s="3">
        <v>0</v>
      </c>
      <c r="AF979" s="3">
        <v>40872</v>
      </c>
      <c r="AH979" s="3">
        <v>0</v>
      </c>
      <c r="AI979" s="3">
        <v>988</v>
      </c>
      <c r="AJ979" s="3">
        <v>9267</v>
      </c>
      <c r="AK979" s="3">
        <v>657</v>
      </c>
      <c r="AL979" s="3">
        <v>0</v>
      </c>
      <c r="AM979" s="3">
        <v>5693</v>
      </c>
      <c r="AN979" s="3">
        <v>0</v>
      </c>
      <c r="AS979" s="3">
        <v>614</v>
      </c>
      <c r="AT979" s="3">
        <v>0</v>
      </c>
      <c r="AW979" s="3">
        <v>1692</v>
      </c>
      <c r="AY979" s="3">
        <v>0</v>
      </c>
      <c r="BB979" s="3">
        <v>0</v>
      </c>
      <c r="BD979" s="3">
        <v>42804</v>
      </c>
      <c r="BE979" s="3">
        <v>237</v>
      </c>
      <c r="BH979" s="3">
        <v>10353</v>
      </c>
      <c r="BI979" s="3">
        <v>0</v>
      </c>
      <c r="BK979" s="3">
        <v>0</v>
      </c>
      <c r="BL979" s="3">
        <v>0</v>
      </c>
      <c r="BM979" s="3">
        <v>0</v>
      </c>
      <c r="BN979" s="3">
        <v>198</v>
      </c>
      <c r="BS979" s="3">
        <v>0</v>
      </c>
      <c r="BT979" s="3">
        <v>0</v>
      </c>
      <c r="BU979" s="3">
        <v>0</v>
      </c>
      <c r="BV979" s="3">
        <v>1713</v>
      </c>
      <c r="BY979" s="3">
        <v>10628</v>
      </c>
      <c r="BZ979" s="3">
        <v>0</v>
      </c>
      <c r="CB979" s="3">
        <v>778</v>
      </c>
    </row>
    <row r="980" spans="1:80" x14ac:dyDescent="0.25">
      <c r="A980" s="37">
        <v>36784</v>
      </c>
      <c r="B980" s="3">
        <v>284528</v>
      </c>
      <c r="C980" s="3">
        <v>82438</v>
      </c>
      <c r="D980" s="3">
        <v>145784</v>
      </c>
      <c r="E980" s="3">
        <v>0</v>
      </c>
      <c r="F980" s="3">
        <v>7989</v>
      </c>
      <c r="G980" s="3">
        <v>1231</v>
      </c>
      <c r="H980" s="3">
        <v>0</v>
      </c>
      <c r="I980" s="3">
        <v>5462</v>
      </c>
      <c r="K980" s="3">
        <v>22935</v>
      </c>
      <c r="L980" s="3">
        <v>10143</v>
      </c>
      <c r="N980" s="3">
        <v>30251</v>
      </c>
      <c r="O980" s="3">
        <v>49360</v>
      </c>
      <c r="P980" s="3">
        <v>0</v>
      </c>
      <c r="Q980" s="3">
        <v>32245</v>
      </c>
      <c r="R980" s="3">
        <v>138744</v>
      </c>
      <c r="T980" s="3">
        <v>2398</v>
      </c>
      <c r="U980" s="3">
        <v>669</v>
      </c>
      <c r="AC980" s="3">
        <v>0</v>
      </c>
      <c r="AD980" s="3">
        <v>964</v>
      </c>
      <c r="AE980" s="3">
        <v>0</v>
      </c>
      <c r="AF980" s="3">
        <v>39635</v>
      </c>
      <c r="AH980" s="3">
        <v>0</v>
      </c>
      <c r="AI980" s="3">
        <v>1192</v>
      </c>
      <c r="AJ980" s="3">
        <v>9948</v>
      </c>
      <c r="AK980" s="3">
        <v>312</v>
      </c>
      <c r="AL980" s="3">
        <v>0</v>
      </c>
      <c r="AM980" s="3">
        <v>6073</v>
      </c>
      <c r="AN980" s="3">
        <v>0</v>
      </c>
      <c r="AS980" s="3">
        <v>203</v>
      </c>
      <c r="AT980" s="3">
        <v>68</v>
      </c>
      <c r="AW980" s="3">
        <v>850</v>
      </c>
      <c r="AY980" s="3">
        <v>0</v>
      </c>
      <c r="BB980" s="3">
        <v>0</v>
      </c>
      <c r="BD980" s="3">
        <v>43096</v>
      </c>
      <c r="BE980" s="3">
        <v>0</v>
      </c>
      <c r="BH980" s="3">
        <v>9681</v>
      </c>
      <c r="BI980" s="3">
        <v>0</v>
      </c>
      <c r="BK980" s="3">
        <v>0</v>
      </c>
      <c r="BL980" s="3">
        <v>0</v>
      </c>
      <c r="BM980" s="3">
        <v>0</v>
      </c>
      <c r="BN980" s="3">
        <v>247</v>
      </c>
      <c r="BS980" s="3">
        <v>0</v>
      </c>
      <c r="BT980" s="3">
        <v>0</v>
      </c>
      <c r="BU980" s="3">
        <v>0</v>
      </c>
      <c r="BV980" s="3">
        <v>1727</v>
      </c>
      <c r="BX980" s="3">
        <v>0</v>
      </c>
      <c r="BY980" s="3">
        <v>7439</v>
      </c>
      <c r="BZ980" s="3">
        <v>410</v>
      </c>
      <c r="CB980" s="3">
        <v>0</v>
      </c>
    </row>
    <row r="981" spans="1:80" x14ac:dyDescent="0.25">
      <c r="A981" s="37">
        <v>36814</v>
      </c>
      <c r="B981" s="3">
        <v>278052</v>
      </c>
      <c r="C981" s="3">
        <v>75990</v>
      </c>
      <c r="D981" s="3">
        <v>146355</v>
      </c>
      <c r="E981" s="3">
        <v>0</v>
      </c>
      <c r="F981" s="3">
        <v>7876</v>
      </c>
      <c r="G981" s="3">
        <v>664</v>
      </c>
      <c r="H981" s="3">
        <v>568</v>
      </c>
      <c r="I981" s="3">
        <v>5093</v>
      </c>
      <c r="K981" s="3">
        <v>20236</v>
      </c>
      <c r="L981" s="3">
        <v>10432</v>
      </c>
      <c r="N981" s="3">
        <v>29230</v>
      </c>
      <c r="O981" s="3">
        <v>45322</v>
      </c>
      <c r="P981" s="3">
        <v>0</v>
      </c>
      <c r="Q981" s="3">
        <v>40091</v>
      </c>
      <c r="R981" s="3">
        <v>131697</v>
      </c>
      <c r="T981" s="3">
        <v>1394</v>
      </c>
      <c r="U981" s="3">
        <v>1300</v>
      </c>
      <c r="AC981" s="3">
        <v>0</v>
      </c>
      <c r="AD981" s="3">
        <v>696</v>
      </c>
      <c r="AE981" s="3">
        <v>377</v>
      </c>
      <c r="AF981" s="3">
        <v>39125</v>
      </c>
      <c r="AH981" s="3">
        <v>0</v>
      </c>
      <c r="AI981" s="3">
        <v>2137</v>
      </c>
      <c r="AJ981" s="3">
        <v>5587</v>
      </c>
      <c r="AK981" s="3">
        <v>0</v>
      </c>
      <c r="AL981" s="3">
        <v>0</v>
      </c>
      <c r="AM981" s="3">
        <v>4964</v>
      </c>
      <c r="AN981" s="3">
        <v>539</v>
      </c>
      <c r="AS981" s="3">
        <v>601</v>
      </c>
      <c r="AT981" s="3">
        <v>0</v>
      </c>
      <c r="AW981" s="3">
        <v>1044</v>
      </c>
      <c r="AY981" s="3">
        <v>0</v>
      </c>
      <c r="BB981" s="3">
        <v>2039</v>
      </c>
      <c r="BD981" s="3">
        <v>38701</v>
      </c>
      <c r="BE981" s="3">
        <v>0</v>
      </c>
      <c r="BH981" s="3">
        <v>8784</v>
      </c>
      <c r="BI981" s="3">
        <v>0</v>
      </c>
      <c r="BK981" s="3">
        <v>0</v>
      </c>
      <c r="BL981" s="3">
        <v>0</v>
      </c>
      <c r="BM981" s="3">
        <v>0</v>
      </c>
      <c r="BN981" s="3">
        <v>415</v>
      </c>
      <c r="BS981" s="3">
        <v>0</v>
      </c>
      <c r="BT981" s="3">
        <v>0</v>
      </c>
      <c r="BU981" s="3">
        <v>0</v>
      </c>
      <c r="BV981" s="3">
        <v>1727</v>
      </c>
      <c r="BY981" s="3">
        <v>8514</v>
      </c>
      <c r="BZ981" s="3">
        <v>596</v>
      </c>
      <c r="CB981" s="3">
        <v>0</v>
      </c>
    </row>
    <row r="982" spans="1:80" x14ac:dyDescent="0.25">
      <c r="A982" s="37">
        <v>36845</v>
      </c>
      <c r="B982" s="3">
        <v>267387</v>
      </c>
      <c r="C982" s="3">
        <v>71680</v>
      </c>
      <c r="D982" s="3">
        <v>138347</v>
      </c>
      <c r="E982" s="3">
        <v>0</v>
      </c>
      <c r="F982" s="3">
        <v>9860</v>
      </c>
      <c r="G982" s="3">
        <v>880</v>
      </c>
      <c r="H982" s="3">
        <v>1008</v>
      </c>
      <c r="I982" s="3">
        <v>5425</v>
      </c>
      <c r="K982" s="3">
        <v>17541</v>
      </c>
      <c r="L982" s="3">
        <v>7120</v>
      </c>
      <c r="N982" s="3">
        <v>25078</v>
      </c>
      <c r="O982" s="3">
        <v>47019</v>
      </c>
      <c r="P982" s="3">
        <v>0</v>
      </c>
      <c r="Q982" s="3">
        <v>40729</v>
      </c>
      <c r="R982" s="3">
        <v>129040</v>
      </c>
      <c r="T982" s="3">
        <v>1448</v>
      </c>
      <c r="U982" s="3">
        <v>649</v>
      </c>
      <c r="AC982" s="3">
        <v>399</v>
      </c>
      <c r="AD982" s="3">
        <v>0</v>
      </c>
      <c r="AE982" s="3">
        <v>0</v>
      </c>
      <c r="AF982" s="3">
        <v>38500</v>
      </c>
      <c r="AH982" s="3">
        <v>0</v>
      </c>
      <c r="AI982" s="3">
        <v>610</v>
      </c>
      <c r="AJ982" s="3">
        <v>8489</v>
      </c>
      <c r="AK982" s="3">
        <v>126</v>
      </c>
      <c r="AL982" s="3">
        <v>0</v>
      </c>
      <c r="AM982" s="3">
        <v>4074</v>
      </c>
      <c r="AN982" s="3">
        <v>0</v>
      </c>
      <c r="AS982" s="3">
        <v>367</v>
      </c>
      <c r="AT982" s="3">
        <v>0</v>
      </c>
      <c r="AW982" s="3">
        <v>860</v>
      </c>
      <c r="AY982" s="3">
        <v>396</v>
      </c>
      <c r="BB982" s="3">
        <v>320</v>
      </c>
      <c r="BD982" s="3">
        <v>38709</v>
      </c>
      <c r="BE982" s="3">
        <v>0</v>
      </c>
      <c r="BH982" s="3">
        <v>7227</v>
      </c>
      <c r="BI982" s="3">
        <v>0</v>
      </c>
      <c r="BK982" s="3">
        <v>0</v>
      </c>
      <c r="BL982" s="3">
        <v>0</v>
      </c>
      <c r="BM982" s="3">
        <v>0</v>
      </c>
      <c r="BN982" s="3">
        <v>0</v>
      </c>
      <c r="BS982" s="3">
        <v>0</v>
      </c>
      <c r="BT982" s="3">
        <v>0</v>
      </c>
      <c r="BU982" s="3">
        <v>438</v>
      </c>
      <c r="BV982" s="3">
        <v>1667</v>
      </c>
      <c r="BY982" s="3">
        <v>7904</v>
      </c>
      <c r="BZ982" s="3">
        <v>544</v>
      </c>
      <c r="CB982" s="3">
        <v>0</v>
      </c>
    </row>
    <row r="983" spans="1:80" x14ac:dyDescent="0.25">
      <c r="A983" s="37">
        <v>36875</v>
      </c>
      <c r="B983" s="3">
        <v>286114</v>
      </c>
      <c r="C983" s="3">
        <v>84362</v>
      </c>
      <c r="D983" s="3">
        <v>150468</v>
      </c>
      <c r="E983" s="3">
        <v>0</v>
      </c>
      <c r="F983" s="3">
        <v>9344</v>
      </c>
      <c r="G983" s="3">
        <v>1240</v>
      </c>
      <c r="H983" s="3">
        <v>0</v>
      </c>
      <c r="I983" s="3">
        <v>4001</v>
      </c>
      <c r="K983" s="3">
        <v>16381</v>
      </c>
      <c r="L983" s="3">
        <v>9641</v>
      </c>
      <c r="N983" s="3">
        <v>20849</v>
      </c>
      <c r="O983" s="3">
        <v>58340</v>
      </c>
      <c r="P983" s="3">
        <v>0</v>
      </c>
      <c r="Q983" s="3">
        <v>43996</v>
      </c>
      <c r="R983" s="3">
        <v>135646</v>
      </c>
      <c r="T983" s="3">
        <v>1100</v>
      </c>
      <c r="U983" s="3">
        <v>1301</v>
      </c>
      <c r="AC983" s="3">
        <v>0</v>
      </c>
      <c r="AD983" s="3">
        <v>0</v>
      </c>
      <c r="AE983" s="3">
        <v>0</v>
      </c>
      <c r="AF983" s="3">
        <v>42794</v>
      </c>
      <c r="AH983" s="3">
        <v>0</v>
      </c>
      <c r="AI983" s="3">
        <v>1218</v>
      </c>
      <c r="AJ983" s="3">
        <v>10130</v>
      </c>
      <c r="AK983" s="3">
        <v>0</v>
      </c>
      <c r="AL983" s="3">
        <v>0</v>
      </c>
      <c r="AM983" s="3">
        <v>2989</v>
      </c>
      <c r="AN983" s="3">
        <v>0</v>
      </c>
      <c r="AS983" s="3">
        <v>686</v>
      </c>
      <c r="AT983" s="3">
        <v>0</v>
      </c>
      <c r="AW983" s="3">
        <v>1261</v>
      </c>
      <c r="AY983" s="3">
        <v>0</v>
      </c>
      <c r="BB983" s="3">
        <v>1694</v>
      </c>
      <c r="BD983" s="3">
        <v>41802</v>
      </c>
      <c r="BE983" s="3">
        <v>0</v>
      </c>
      <c r="BH983" s="3">
        <v>5772</v>
      </c>
      <c r="BI983" s="3">
        <v>0</v>
      </c>
      <c r="BK983" s="3">
        <v>0</v>
      </c>
      <c r="BL983" s="3">
        <v>0</v>
      </c>
      <c r="BM983" s="3">
        <v>0</v>
      </c>
      <c r="BN983" s="3">
        <v>0</v>
      </c>
      <c r="BS983" s="3">
        <v>0</v>
      </c>
      <c r="BT983" s="3">
        <v>0</v>
      </c>
      <c r="BU983" s="3">
        <v>0</v>
      </c>
      <c r="BV983" s="3">
        <v>1715</v>
      </c>
      <c r="BY983" s="3">
        <v>7805</v>
      </c>
      <c r="BZ983" s="3">
        <v>0</v>
      </c>
      <c r="CB983" s="3">
        <v>2055</v>
      </c>
    </row>
    <row r="984" spans="1:80" x14ac:dyDescent="0.25">
      <c r="A984" s="37">
        <v>36906</v>
      </c>
      <c r="B984" s="3">
        <v>276911</v>
      </c>
      <c r="C984" s="3">
        <v>68936</v>
      </c>
      <c r="D984" s="3">
        <v>140039</v>
      </c>
      <c r="E984" s="3">
        <v>0</v>
      </c>
      <c r="F984" s="3">
        <v>9285</v>
      </c>
      <c r="G984" s="3">
        <v>1316</v>
      </c>
      <c r="H984" s="3">
        <v>0</v>
      </c>
      <c r="I984" s="3">
        <v>2904</v>
      </c>
      <c r="K984" s="3">
        <v>9596</v>
      </c>
      <c r="L984" s="3">
        <v>6372</v>
      </c>
      <c r="N984" s="3">
        <v>26114</v>
      </c>
      <c r="O984" s="3">
        <v>50508</v>
      </c>
      <c r="P984" s="3">
        <v>2460</v>
      </c>
      <c r="Q984" s="3">
        <v>44376</v>
      </c>
      <c r="R984" s="3">
        <v>136872</v>
      </c>
      <c r="T984" s="3">
        <v>2184</v>
      </c>
      <c r="U984" s="3">
        <v>1361</v>
      </c>
      <c r="AC984" s="3">
        <v>1098</v>
      </c>
      <c r="AD984" s="3">
        <v>553</v>
      </c>
      <c r="AE984" s="3">
        <v>0</v>
      </c>
      <c r="AF984" s="3">
        <v>41589</v>
      </c>
      <c r="AH984" s="3">
        <v>0</v>
      </c>
      <c r="AI984" s="3">
        <v>1029</v>
      </c>
      <c r="AJ984" s="3">
        <v>10687</v>
      </c>
      <c r="AK984" s="3">
        <v>345</v>
      </c>
      <c r="AM984" s="3">
        <v>2901</v>
      </c>
      <c r="AS984" s="3">
        <v>196</v>
      </c>
      <c r="AT984" s="3">
        <v>0</v>
      </c>
      <c r="AW984" s="3">
        <v>613</v>
      </c>
      <c r="AY984" s="3">
        <v>0</v>
      </c>
      <c r="BB984" s="3">
        <v>118</v>
      </c>
      <c r="BD984" s="3">
        <v>43126</v>
      </c>
      <c r="BH984" s="3">
        <v>7085</v>
      </c>
      <c r="BI984" s="3">
        <v>0</v>
      </c>
      <c r="BK984" s="3">
        <v>0</v>
      </c>
      <c r="BL984" s="3">
        <v>0</v>
      </c>
      <c r="BM984" s="3">
        <v>0</v>
      </c>
      <c r="BN984" s="3">
        <v>0</v>
      </c>
      <c r="BT984" s="3">
        <v>0</v>
      </c>
      <c r="BU984" s="3">
        <v>499</v>
      </c>
      <c r="BV984" s="3">
        <v>1711</v>
      </c>
      <c r="BY984" s="3">
        <v>8885</v>
      </c>
      <c r="BZ984" s="3">
        <v>0</v>
      </c>
      <c r="CB984" s="3">
        <v>0</v>
      </c>
    </row>
    <row r="985" spans="1:80" x14ac:dyDescent="0.25">
      <c r="A985" s="37">
        <v>36937</v>
      </c>
      <c r="B985" s="3">
        <v>241046</v>
      </c>
      <c r="C985" s="3">
        <v>62684</v>
      </c>
      <c r="D985" s="3">
        <v>122888</v>
      </c>
      <c r="E985" s="3">
        <v>0</v>
      </c>
      <c r="F985" s="3">
        <v>13587</v>
      </c>
      <c r="G985" s="3">
        <v>0</v>
      </c>
      <c r="H985" s="3">
        <v>0</v>
      </c>
      <c r="I985" s="3">
        <v>4949</v>
      </c>
      <c r="K985" s="3">
        <v>7088</v>
      </c>
      <c r="L985" s="3">
        <v>7036</v>
      </c>
      <c r="N985" s="3">
        <v>24052</v>
      </c>
      <c r="O985" s="3">
        <v>48560</v>
      </c>
      <c r="P985" s="3">
        <v>0</v>
      </c>
      <c r="Q985" s="3">
        <v>34987</v>
      </c>
      <c r="R985" s="3">
        <v>118158</v>
      </c>
      <c r="T985" s="3">
        <v>944</v>
      </c>
      <c r="U985" s="3">
        <v>571</v>
      </c>
      <c r="AC985" s="3">
        <v>0</v>
      </c>
      <c r="AD985" s="3">
        <v>0</v>
      </c>
      <c r="AE985" s="3">
        <v>361</v>
      </c>
      <c r="AF985" s="3">
        <v>37684</v>
      </c>
      <c r="AH985" s="3">
        <v>0</v>
      </c>
      <c r="AI985" s="3">
        <v>0</v>
      </c>
      <c r="AJ985" s="3">
        <v>8225</v>
      </c>
      <c r="AK985" s="3">
        <v>0</v>
      </c>
      <c r="AM985" s="3">
        <v>2531</v>
      </c>
      <c r="AS985" s="3">
        <v>422</v>
      </c>
      <c r="AT985" s="3">
        <v>0</v>
      </c>
      <c r="AW985" s="3">
        <v>1165</v>
      </c>
      <c r="AY985" s="3">
        <v>0</v>
      </c>
      <c r="BB985" s="3">
        <v>0</v>
      </c>
      <c r="BD985" s="3">
        <v>29617</v>
      </c>
      <c r="BH985" s="3">
        <v>8365</v>
      </c>
      <c r="BI985" s="3">
        <v>0</v>
      </c>
      <c r="BK985" s="3">
        <v>0</v>
      </c>
      <c r="BL985" s="3">
        <v>290</v>
      </c>
      <c r="BM985" s="3">
        <v>0</v>
      </c>
      <c r="BN985" s="3">
        <v>0</v>
      </c>
      <c r="BT985" s="3">
        <v>0</v>
      </c>
      <c r="BU985" s="3">
        <v>0</v>
      </c>
      <c r="BV985" s="3">
        <v>449</v>
      </c>
      <c r="BY985" s="3">
        <v>6959</v>
      </c>
      <c r="BZ985" s="3">
        <v>1056</v>
      </c>
      <c r="CB985" s="3">
        <v>2148</v>
      </c>
    </row>
    <row r="986" spans="1:80" x14ac:dyDescent="0.25">
      <c r="A986" s="37">
        <v>36965</v>
      </c>
      <c r="B986" s="3">
        <v>297683</v>
      </c>
      <c r="C986" s="3">
        <v>80935</v>
      </c>
      <c r="D986" s="3">
        <v>159048</v>
      </c>
      <c r="E986" s="3">
        <v>581</v>
      </c>
      <c r="F986" s="3">
        <v>11590</v>
      </c>
      <c r="G986" s="3">
        <v>1289</v>
      </c>
      <c r="H986" s="3">
        <v>0</v>
      </c>
      <c r="I986" s="3">
        <v>4726</v>
      </c>
      <c r="K986" s="3">
        <v>17942</v>
      </c>
      <c r="L986" s="3">
        <v>9372</v>
      </c>
      <c r="N986" s="3">
        <v>32763</v>
      </c>
      <c r="O986" s="3">
        <v>53621</v>
      </c>
      <c r="P986" s="3">
        <v>0</v>
      </c>
      <c r="Q986" s="3">
        <v>42916</v>
      </c>
      <c r="R986" s="3">
        <v>138635</v>
      </c>
      <c r="T986" s="3">
        <v>1139</v>
      </c>
      <c r="U986" s="3">
        <v>618</v>
      </c>
      <c r="AC986" s="3">
        <v>658</v>
      </c>
      <c r="AD986" s="3">
        <v>1077</v>
      </c>
      <c r="AE986" s="3">
        <v>0</v>
      </c>
      <c r="AF986" s="3">
        <v>43736</v>
      </c>
      <c r="AH986" s="3">
        <v>0</v>
      </c>
      <c r="AI986" s="3">
        <v>433</v>
      </c>
      <c r="AJ986" s="3">
        <v>6317</v>
      </c>
      <c r="AK986" s="3">
        <v>0</v>
      </c>
      <c r="AM986" s="3">
        <v>3208</v>
      </c>
      <c r="AS986" s="3">
        <v>613</v>
      </c>
      <c r="AT986" s="3">
        <v>0</v>
      </c>
      <c r="AW986" s="3">
        <v>1853</v>
      </c>
      <c r="AY986" s="3">
        <v>409</v>
      </c>
      <c r="BB986" s="3">
        <v>1681</v>
      </c>
      <c r="BD986" s="3">
        <v>42513</v>
      </c>
      <c r="BH986" s="3">
        <v>9691</v>
      </c>
      <c r="BI986" s="3">
        <v>0</v>
      </c>
      <c r="BK986" s="3">
        <v>0</v>
      </c>
      <c r="BL986" s="3">
        <v>0</v>
      </c>
      <c r="BM986" s="3">
        <v>0</v>
      </c>
      <c r="BN986" s="3">
        <v>0</v>
      </c>
      <c r="BT986" s="3">
        <v>0</v>
      </c>
      <c r="BU986" s="3">
        <v>0</v>
      </c>
      <c r="BV986" s="3">
        <v>1758</v>
      </c>
      <c r="BY986" s="3">
        <v>5178</v>
      </c>
      <c r="BZ986" s="3">
        <v>0</v>
      </c>
      <c r="CB986" s="3">
        <v>2001</v>
      </c>
    </row>
    <row r="987" spans="1:80" x14ac:dyDescent="0.25">
      <c r="A987" s="37">
        <v>36996</v>
      </c>
      <c r="B987" s="3">
        <v>303320</v>
      </c>
      <c r="C987" s="3">
        <v>84732</v>
      </c>
      <c r="D987" s="3">
        <v>160391</v>
      </c>
      <c r="E987" s="3">
        <v>0</v>
      </c>
      <c r="F987" s="3">
        <v>11428</v>
      </c>
      <c r="G987" s="3">
        <v>1988</v>
      </c>
      <c r="H987" s="3">
        <v>0</v>
      </c>
      <c r="I987" s="3">
        <v>5307</v>
      </c>
      <c r="K987" s="3">
        <v>26401</v>
      </c>
      <c r="L987" s="3">
        <v>7256</v>
      </c>
      <c r="N987" s="3">
        <v>34117</v>
      </c>
      <c r="O987" s="3">
        <v>48793</v>
      </c>
      <c r="P987" s="3">
        <v>2282</v>
      </c>
      <c r="Q987" s="3">
        <v>39979</v>
      </c>
      <c r="R987" s="3">
        <v>142929</v>
      </c>
      <c r="T987" s="3">
        <v>1782</v>
      </c>
      <c r="U987" s="3">
        <v>2032</v>
      </c>
      <c r="AC987" s="3">
        <v>918</v>
      </c>
      <c r="AD987" s="3">
        <v>703</v>
      </c>
      <c r="AE987" s="3">
        <v>0</v>
      </c>
      <c r="AF987" s="3">
        <v>41737</v>
      </c>
      <c r="AH987" s="3">
        <v>0</v>
      </c>
      <c r="AI987" s="3">
        <v>420</v>
      </c>
      <c r="AJ987" s="3">
        <v>7697</v>
      </c>
      <c r="AK987" s="3">
        <v>0</v>
      </c>
      <c r="AM987" s="3">
        <v>3609</v>
      </c>
      <c r="AS987" s="3">
        <v>594</v>
      </c>
      <c r="AT987" s="3">
        <v>0</v>
      </c>
      <c r="AW987" s="3">
        <v>1563</v>
      </c>
      <c r="AY987" s="3">
        <v>0</v>
      </c>
      <c r="BB987" s="3">
        <v>655</v>
      </c>
      <c r="BD987" s="3">
        <v>46445</v>
      </c>
      <c r="BH987" s="3">
        <v>9747</v>
      </c>
      <c r="BI987" s="3">
        <v>0</v>
      </c>
      <c r="BK987" s="3">
        <v>0</v>
      </c>
      <c r="BL987" s="3">
        <v>0</v>
      </c>
      <c r="BM987" s="3">
        <v>0</v>
      </c>
      <c r="BN987" s="3">
        <v>0</v>
      </c>
      <c r="BT987" s="3">
        <v>0</v>
      </c>
      <c r="BU987" s="3">
        <v>425</v>
      </c>
      <c r="BV987" s="3">
        <v>1798</v>
      </c>
      <c r="BY987" s="3">
        <v>4663</v>
      </c>
      <c r="BZ987" s="3">
        <v>981</v>
      </c>
      <c r="CB987" s="3">
        <v>0</v>
      </c>
    </row>
    <row r="988" spans="1:80" x14ac:dyDescent="0.25">
      <c r="A988" s="37">
        <v>37026</v>
      </c>
      <c r="B988" s="3">
        <v>306450</v>
      </c>
      <c r="C988" s="3">
        <v>93339</v>
      </c>
      <c r="D988" s="3">
        <v>166316</v>
      </c>
      <c r="E988" s="3">
        <v>1673</v>
      </c>
      <c r="F988" s="3">
        <v>11047</v>
      </c>
      <c r="G988" s="3">
        <v>345</v>
      </c>
      <c r="H988" s="3">
        <v>1030</v>
      </c>
      <c r="I988" s="3">
        <v>3936</v>
      </c>
      <c r="K988" s="3">
        <v>31356</v>
      </c>
      <c r="L988" s="3">
        <v>7437</v>
      </c>
      <c r="N988" s="3">
        <v>28383</v>
      </c>
      <c r="O988" s="3">
        <v>53451</v>
      </c>
      <c r="P988" s="3">
        <v>1095</v>
      </c>
      <c r="Q988" s="3">
        <v>40673</v>
      </c>
      <c r="R988" s="3">
        <v>140134</v>
      </c>
      <c r="T988" s="3">
        <v>1773</v>
      </c>
      <c r="U988" s="3">
        <v>651</v>
      </c>
      <c r="AC988" s="3">
        <v>500</v>
      </c>
      <c r="AD988" s="3">
        <v>1097</v>
      </c>
      <c r="AE988" s="3">
        <v>0</v>
      </c>
      <c r="AF988" s="3">
        <v>42398</v>
      </c>
      <c r="AH988" s="3">
        <v>0</v>
      </c>
      <c r="AI988" s="3">
        <v>648</v>
      </c>
      <c r="AJ988" s="3">
        <v>8049</v>
      </c>
      <c r="AK988" s="3">
        <v>0</v>
      </c>
      <c r="AM988" s="3">
        <v>4634</v>
      </c>
      <c r="AS988" s="3">
        <v>440</v>
      </c>
      <c r="AT988" s="3">
        <v>0</v>
      </c>
      <c r="AW988" s="3">
        <v>2248</v>
      </c>
      <c r="AY988" s="3">
        <v>0</v>
      </c>
      <c r="BB988" s="3">
        <v>0</v>
      </c>
      <c r="BD988" s="3">
        <v>39231</v>
      </c>
      <c r="BH988" s="3">
        <v>11668</v>
      </c>
      <c r="BI988" s="3">
        <v>0</v>
      </c>
      <c r="BK988" s="3">
        <v>0</v>
      </c>
      <c r="BL988" s="3">
        <v>0</v>
      </c>
      <c r="BM988" s="3">
        <v>0</v>
      </c>
      <c r="BN988" s="3">
        <v>0</v>
      </c>
      <c r="BT988" s="3">
        <v>0</v>
      </c>
      <c r="BU988" s="3">
        <v>0</v>
      </c>
      <c r="BV988" s="3">
        <v>1166</v>
      </c>
      <c r="BY988" s="3">
        <v>11136</v>
      </c>
      <c r="BZ988" s="3">
        <v>385</v>
      </c>
      <c r="CB988" s="3">
        <v>0</v>
      </c>
    </row>
    <row r="989" spans="1:80" x14ac:dyDescent="0.25">
      <c r="A989" s="37">
        <v>37057</v>
      </c>
      <c r="B989" s="3">
        <v>273160</v>
      </c>
      <c r="C989" s="3">
        <v>83291</v>
      </c>
      <c r="D989" s="3">
        <v>146203</v>
      </c>
      <c r="E989" s="3">
        <v>601</v>
      </c>
      <c r="F989" s="3">
        <v>9047</v>
      </c>
      <c r="G989" s="3">
        <v>1380</v>
      </c>
      <c r="H989" s="3">
        <v>0</v>
      </c>
      <c r="I989" s="3">
        <v>4658</v>
      </c>
      <c r="K989" s="3">
        <v>24304</v>
      </c>
      <c r="L989" s="3">
        <v>8101</v>
      </c>
      <c r="N989" s="3">
        <v>21705</v>
      </c>
      <c r="O989" s="3">
        <v>50817</v>
      </c>
      <c r="P989" s="3">
        <v>0</v>
      </c>
      <c r="Q989" s="3">
        <v>38904</v>
      </c>
      <c r="R989" s="3">
        <v>126957</v>
      </c>
      <c r="T989" s="3">
        <v>878</v>
      </c>
      <c r="U989" s="3">
        <v>657</v>
      </c>
      <c r="AC989" s="3">
        <v>0</v>
      </c>
      <c r="AD989" s="3">
        <v>0</v>
      </c>
      <c r="AE989" s="3">
        <v>311</v>
      </c>
      <c r="AF989" s="3">
        <v>44162</v>
      </c>
      <c r="AH989" s="3">
        <v>0</v>
      </c>
      <c r="AI989" s="3">
        <v>0</v>
      </c>
      <c r="AJ989" s="3">
        <v>7444</v>
      </c>
      <c r="AK989" s="3">
        <v>0</v>
      </c>
      <c r="AM989" s="3">
        <v>2515</v>
      </c>
      <c r="AS989" s="3">
        <v>421</v>
      </c>
      <c r="AT989" s="3">
        <v>0</v>
      </c>
      <c r="AW989" s="3">
        <v>1702</v>
      </c>
      <c r="AY989" s="3">
        <v>0</v>
      </c>
      <c r="BB989" s="3">
        <v>386</v>
      </c>
      <c r="BD989" s="3">
        <v>36409</v>
      </c>
      <c r="BH989" s="3">
        <v>7611</v>
      </c>
      <c r="BI989" s="3">
        <v>992</v>
      </c>
      <c r="BK989" s="3">
        <v>0</v>
      </c>
      <c r="BL989" s="3">
        <v>376</v>
      </c>
      <c r="BM989" s="3">
        <v>69</v>
      </c>
      <c r="BN989" s="3">
        <v>0</v>
      </c>
      <c r="BT989" s="3">
        <v>0</v>
      </c>
      <c r="BU989" s="3">
        <v>446</v>
      </c>
      <c r="BV989" s="3">
        <v>1766</v>
      </c>
      <c r="BY989" s="3">
        <v>5750</v>
      </c>
      <c r="BZ989" s="3">
        <v>597</v>
      </c>
      <c r="CB989" s="3">
        <v>1151</v>
      </c>
    </row>
    <row r="990" spans="1:80" x14ac:dyDescent="0.25">
      <c r="A990" s="37">
        <v>37087</v>
      </c>
      <c r="B990" s="3">
        <v>296127</v>
      </c>
      <c r="C990" s="3">
        <v>83069</v>
      </c>
      <c r="D990" s="3">
        <v>154612</v>
      </c>
      <c r="E990" s="3">
        <v>0</v>
      </c>
      <c r="F990" s="3">
        <v>8832</v>
      </c>
      <c r="G990" s="3">
        <v>2185</v>
      </c>
      <c r="H990" s="3">
        <v>949</v>
      </c>
      <c r="I990" s="3">
        <v>4613</v>
      </c>
      <c r="K990" s="3">
        <v>22003</v>
      </c>
      <c r="L990" s="3">
        <v>8898</v>
      </c>
      <c r="N990" s="3">
        <v>25862</v>
      </c>
      <c r="O990" s="3">
        <v>52168</v>
      </c>
      <c r="P990" s="3">
        <v>0</v>
      </c>
      <c r="Q990" s="3">
        <v>44805</v>
      </c>
      <c r="R990" s="3">
        <v>141515</v>
      </c>
      <c r="T990" s="3">
        <v>1263</v>
      </c>
      <c r="U990" s="3">
        <v>2004</v>
      </c>
      <c r="AC990" s="3">
        <v>0</v>
      </c>
      <c r="AD990" s="3">
        <v>1373</v>
      </c>
      <c r="AE990" s="3">
        <v>277</v>
      </c>
      <c r="AF990" s="3">
        <v>39382</v>
      </c>
      <c r="AH990" s="3">
        <v>294</v>
      </c>
      <c r="AI990" s="3">
        <v>613</v>
      </c>
      <c r="AJ990" s="3">
        <v>6664</v>
      </c>
      <c r="AK990" s="3">
        <v>0</v>
      </c>
      <c r="AM990" s="3">
        <v>3621</v>
      </c>
      <c r="AS990" s="3">
        <v>383</v>
      </c>
      <c r="AT990" s="3">
        <v>0</v>
      </c>
      <c r="AW990" s="3">
        <v>876</v>
      </c>
      <c r="AY990" s="3">
        <v>340</v>
      </c>
      <c r="BB990" s="3">
        <v>0</v>
      </c>
      <c r="BD990" s="3">
        <v>40983</v>
      </c>
      <c r="BH990" s="3">
        <v>11265</v>
      </c>
      <c r="BI990" s="3">
        <v>3184</v>
      </c>
      <c r="BK990" s="3">
        <v>0</v>
      </c>
      <c r="BL990" s="3">
        <v>0</v>
      </c>
      <c r="BM990" s="3">
        <v>0</v>
      </c>
      <c r="BN990" s="3">
        <v>0</v>
      </c>
      <c r="BT990" s="3">
        <v>0</v>
      </c>
      <c r="BU990" s="3">
        <v>0</v>
      </c>
      <c r="BV990" s="3">
        <v>1809</v>
      </c>
      <c r="BY990" s="3">
        <v>9586</v>
      </c>
      <c r="BZ990" s="3">
        <v>595</v>
      </c>
      <c r="CB990" s="3">
        <v>1300</v>
      </c>
    </row>
    <row r="991" spans="1:80" x14ac:dyDescent="0.25">
      <c r="A991" s="37">
        <v>37118</v>
      </c>
      <c r="B991" s="3">
        <v>290870</v>
      </c>
      <c r="C991" s="3">
        <v>82498</v>
      </c>
      <c r="D991" s="3">
        <v>147638</v>
      </c>
      <c r="E991" s="3">
        <v>0</v>
      </c>
      <c r="F991" s="3">
        <v>9650</v>
      </c>
      <c r="G991" s="3">
        <v>2006</v>
      </c>
      <c r="H991" s="3">
        <v>0</v>
      </c>
      <c r="I991" s="3">
        <v>3045</v>
      </c>
      <c r="K991" s="3">
        <v>17455</v>
      </c>
      <c r="L991" s="3">
        <v>7927</v>
      </c>
      <c r="N991" s="3">
        <v>21376</v>
      </c>
      <c r="O991" s="3">
        <v>56591</v>
      </c>
      <c r="P991" s="3">
        <v>525</v>
      </c>
      <c r="Q991" s="3">
        <v>42608</v>
      </c>
      <c r="R991" s="3">
        <v>143232</v>
      </c>
      <c r="T991" s="3">
        <v>2236</v>
      </c>
      <c r="U991" s="3">
        <v>611</v>
      </c>
      <c r="AC991" s="3">
        <v>0</v>
      </c>
      <c r="AD991" s="3">
        <v>2038</v>
      </c>
      <c r="AE991" s="3">
        <v>0</v>
      </c>
      <c r="AF991" s="3">
        <v>39418</v>
      </c>
      <c r="AH991" s="3">
        <v>0</v>
      </c>
      <c r="AI991" s="3">
        <v>877</v>
      </c>
      <c r="AJ991" s="3">
        <v>10108</v>
      </c>
      <c r="AK991" s="3">
        <v>0</v>
      </c>
      <c r="AM991" s="3">
        <v>3516</v>
      </c>
      <c r="AS991" s="3">
        <v>845</v>
      </c>
      <c r="AT991" s="3">
        <v>0</v>
      </c>
      <c r="AW991" s="3">
        <v>1156</v>
      </c>
      <c r="AY991" s="3">
        <v>0</v>
      </c>
      <c r="BB991" s="3">
        <v>303</v>
      </c>
      <c r="BD991" s="3">
        <v>44089</v>
      </c>
      <c r="BH991" s="3">
        <v>7033</v>
      </c>
      <c r="BI991" s="3">
        <v>2962</v>
      </c>
      <c r="BK991" s="3">
        <v>683</v>
      </c>
      <c r="BL991" s="3">
        <v>359</v>
      </c>
      <c r="BM991" s="3">
        <v>0</v>
      </c>
      <c r="BN991" s="3">
        <v>0</v>
      </c>
      <c r="BT991" s="3">
        <v>0</v>
      </c>
      <c r="BU991" s="3">
        <v>0</v>
      </c>
      <c r="BV991" s="3">
        <v>1588</v>
      </c>
      <c r="BY991" s="3">
        <v>8468</v>
      </c>
      <c r="BZ991" s="3">
        <v>1295</v>
      </c>
      <c r="CB991" s="3">
        <v>2102</v>
      </c>
    </row>
    <row r="992" spans="1:80" x14ac:dyDescent="0.25">
      <c r="A992" s="37">
        <v>37149</v>
      </c>
      <c r="B992" s="3">
        <v>280182</v>
      </c>
      <c r="C992" s="3">
        <v>87010</v>
      </c>
      <c r="D992" s="3">
        <v>148798</v>
      </c>
      <c r="E992" s="3">
        <v>0</v>
      </c>
      <c r="F992" s="3">
        <v>9728</v>
      </c>
      <c r="G992" s="3">
        <v>1922</v>
      </c>
      <c r="H992" s="3">
        <v>900</v>
      </c>
      <c r="I992" s="3">
        <v>2582</v>
      </c>
      <c r="K992" s="3">
        <v>35771</v>
      </c>
      <c r="L992" s="3">
        <v>7104</v>
      </c>
      <c r="N992" s="3">
        <v>29818</v>
      </c>
      <c r="O992" s="3">
        <v>43181</v>
      </c>
      <c r="P992" s="3">
        <v>954</v>
      </c>
      <c r="Q992" s="3">
        <v>31219</v>
      </c>
      <c r="R992" s="3">
        <v>131384</v>
      </c>
      <c r="T992" s="3">
        <v>1760</v>
      </c>
      <c r="U992" s="3">
        <v>1369</v>
      </c>
      <c r="AC992" s="3">
        <v>499</v>
      </c>
      <c r="AD992" s="3">
        <v>418</v>
      </c>
      <c r="AE992" s="3">
        <v>0</v>
      </c>
      <c r="AF992" s="3">
        <v>37848</v>
      </c>
      <c r="AH992" s="3">
        <v>0</v>
      </c>
      <c r="AI992" s="3">
        <v>0</v>
      </c>
      <c r="AJ992" s="3">
        <v>8046</v>
      </c>
      <c r="AK992" s="3">
        <v>0</v>
      </c>
      <c r="AM992" s="3">
        <v>3959</v>
      </c>
      <c r="AS992" s="3">
        <v>432</v>
      </c>
      <c r="AT992" s="3">
        <v>0</v>
      </c>
      <c r="AW992" s="3">
        <v>751</v>
      </c>
      <c r="AY992" s="3">
        <v>237</v>
      </c>
      <c r="BB992" s="3">
        <v>627</v>
      </c>
      <c r="BD992" s="3">
        <v>43111</v>
      </c>
      <c r="BH992" s="3">
        <v>10497</v>
      </c>
      <c r="BI992" s="3">
        <v>0</v>
      </c>
      <c r="BK992" s="3">
        <v>0</v>
      </c>
      <c r="BL992" s="3">
        <v>361</v>
      </c>
      <c r="BM992" s="3">
        <v>0</v>
      </c>
      <c r="BN992" s="3">
        <v>0</v>
      </c>
      <c r="BT992" s="3">
        <v>0</v>
      </c>
      <c r="BU992" s="3">
        <v>0</v>
      </c>
      <c r="BV992" s="3">
        <v>1518</v>
      </c>
      <c r="BY992" s="3">
        <v>4961</v>
      </c>
      <c r="BZ992" s="3">
        <v>609</v>
      </c>
      <c r="CB992" s="3">
        <v>0</v>
      </c>
    </row>
    <row r="993" spans="1:80" x14ac:dyDescent="0.25">
      <c r="A993" s="37">
        <v>37179</v>
      </c>
      <c r="B993" s="3">
        <v>285531</v>
      </c>
      <c r="C993" s="3">
        <v>86716</v>
      </c>
      <c r="D993" s="3">
        <v>152721</v>
      </c>
      <c r="E993" s="3">
        <v>0</v>
      </c>
      <c r="F993" s="3">
        <v>6896</v>
      </c>
      <c r="G993" s="3">
        <v>0</v>
      </c>
      <c r="H993" s="3">
        <v>997</v>
      </c>
      <c r="I993" s="3">
        <v>4217</v>
      </c>
      <c r="K993" s="3">
        <v>36501</v>
      </c>
      <c r="L993" s="3">
        <v>6839</v>
      </c>
      <c r="N993" s="3">
        <v>25187</v>
      </c>
      <c r="O993" s="3">
        <v>42890</v>
      </c>
      <c r="P993" s="3">
        <v>486</v>
      </c>
      <c r="Q993" s="3">
        <v>39926</v>
      </c>
      <c r="R993" s="3">
        <v>132810</v>
      </c>
      <c r="T993" s="3">
        <v>1754</v>
      </c>
      <c r="U993" s="3">
        <v>650</v>
      </c>
      <c r="AC993" s="3">
        <v>994</v>
      </c>
      <c r="AD993" s="3">
        <v>598</v>
      </c>
      <c r="AE993" s="3">
        <v>0</v>
      </c>
      <c r="AF993" s="3">
        <v>40791</v>
      </c>
      <c r="AH993" s="3">
        <v>0</v>
      </c>
      <c r="AI993" s="3">
        <v>664</v>
      </c>
      <c r="AJ993" s="3">
        <v>7016</v>
      </c>
      <c r="AK993" s="3">
        <v>0</v>
      </c>
      <c r="AM993" s="3">
        <v>5531</v>
      </c>
      <c r="AS993" s="3">
        <v>645</v>
      </c>
      <c r="AT993" s="3">
        <v>0</v>
      </c>
      <c r="AW993" s="3">
        <v>892</v>
      </c>
      <c r="AY993" s="3">
        <v>0</v>
      </c>
      <c r="BB993" s="3">
        <v>1060</v>
      </c>
      <c r="BD993" s="3">
        <v>43379</v>
      </c>
      <c r="BH993" s="3">
        <v>6545</v>
      </c>
      <c r="BI993" s="3">
        <v>0</v>
      </c>
      <c r="BK993" s="3">
        <v>0</v>
      </c>
      <c r="BL993" s="3">
        <v>380</v>
      </c>
      <c r="BM993" s="3">
        <v>0</v>
      </c>
      <c r="BN993" s="3">
        <v>0</v>
      </c>
      <c r="BT993" s="3">
        <v>0</v>
      </c>
      <c r="BU993" s="3">
        <v>0</v>
      </c>
      <c r="BV993" s="3">
        <v>1195</v>
      </c>
      <c r="BY993" s="3">
        <v>8229</v>
      </c>
      <c r="BZ993" s="3">
        <v>1269</v>
      </c>
      <c r="CB993" s="3">
        <v>0</v>
      </c>
    </row>
    <row r="994" spans="1:80" x14ac:dyDescent="0.25">
      <c r="A994" s="37">
        <v>37210</v>
      </c>
      <c r="B994" s="3">
        <v>279594</v>
      </c>
      <c r="C994" s="3">
        <v>77950</v>
      </c>
      <c r="D994" s="3">
        <v>133867</v>
      </c>
      <c r="E994" s="3">
        <v>1111</v>
      </c>
      <c r="F994" s="3">
        <v>8006</v>
      </c>
      <c r="G994" s="3">
        <v>674</v>
      </c>
      <c r="H994" s="3">
        <v>502</v>
      </c>
      <c r="I994" s="3">
        <v>5191</v>
      </c>
      <c r="K994" s="3">
        <v>26661</v>
      </c>
      <c r="L994" s="3">
        <v>5868</v>
      </c>
      <c r="N994" s="3">
        <v>19847</v>
      </c>
      <c r="O994" s="3">
        <v>45421</v>
      </c>
      <c r="P994" s="3">
        <v>0</v>
      </c>
      <c r="Q994" s="3">
        <v>34320</v>
      </c>
      <c r="R994" s="3">
        <v>145727</v>
      </c>
      <c r="T994" s="3">
        <v>3097</v>
      </c>
      <c r="U994" s="3">
        <v>618</v>
      </c>
      <c r="AC994" s="3">
        <v>0</v>
      </c>
      <c r="AD994" s="3">
        <v>317</v>
      </c>
      <c r="AE994" s="3">
        <v>0</v>
      </c>
      <c r="AF994" s="3">
        <v>42414</v>
      </c>
      <c r="AH994" s="3">
        <v>0</v>
      </c>
      <c r="AI994" s="3">
        <v>0</v>
      </c>
      <c r="AJ994" s="3">
        <v>7087</v>
      </c>
      <c r="AK994" s="3">
        <v>0</v>
      </c>
      <c r="AM994" s="3">
        <v>2895</v>
      </c>
      <c r="AS994" s="3">
        <v>861</v>
      </c>
      <c r="AT994" s="3">
        <v>0</v>
      </c>
      <c r="AW994" s="3">
        <v>639</v>
      </c>
      <c r="AY994" s="3">
        <v>266</v>
      </c>
      <c r="BB994" s="3">
        <v>348</v>
      </c>
      <c r="BD994" s="3">
        <v>51504</v>
      </c>
      <c r="BH994" s="3">
        <v>9940</v>
      </c>
      <c r="BI994" s="3">
        <v>0</v>
      </c>
      <c r="BK994" s="3">
        <v>0</v>
      </c>
      <c r="BL994" s="3">
        <v>379</v>
      </c>
      <c r="BM994" s="3">
        <v>0</v>
      </c>
      <c r="BN994" s="3">
        <v>0</v>
      </c>
      <c r="BT994" s="3">
        <v>0</v>
      </c>
      <c r="BU994" s="3">
        <v>381</v>
      </c>
      <c r="BV994" s="3">
        <v>1666</v>
      </c>
      <c r="BY994" s="3">
        <v>8354</v>
      </c>
      <c r="BZ994" s="3">
        <v>1227</v>
      </c>
      <c r="CB994" s="3">
        <v>0</v>
      </c>
    </row>
    <row r="995" spans="1:80" x14ac:dyDescent="0.25">
      <c r="A995" s="37">
        <v>37240</v>
      </c>
      <c r="B995" s="3">
        <v>274020</v>
      </c>
      <c r="C995" s="3">
        <v>81319</v>
      </c>
      <c r="D995" s="3">
        <v>137099</v>
      </c>
      <c r="E995" s="3">
        <v>0</v>
      </c>
      <c r="F995" s="3">
        <v>8158</v>
      </c>
      <c r="G995" s="3">
        <v>1325</v>
      </c>
      <c r="H995" s="3">
        <v>1087</v>
      </c>
      <c r="I995" s="3">
        <v>4937</v>
      </c>
      <c r="K995" s="3">
        <v>34920</v>
      </c>
      <c r="L995" s="3">
        <v>4325</v>
      </c>
      <c r="N995" s="3">
        <v>17949</v>
      </c>
      <c r="O995" s="3">
        <v>42074</v>
      </c>
      <c r="P995" s="3">
        <v>0</v>
      </c>
      <c r="Q995" s="3">
        <v>36530</v>
      </c>
      <c r="R995" s="3">
        <v>136921</v>
      </c>
      <c r="T995" s="3">
        <v>2203</v>
      </c>
      <c r="U995" s="3">
        <v>1425</v>
      </c>
      <c r="AC995" s="3">
        <v>0</v>
      </c>
      <c r="AD995" s="3">
        <v>0</v>
      </c>
      <c r="AE995" s="3">
        <v>306</v>
      </c>
      <c r="AF995" s="3">
        <v>43637</v>
      </c>
      <c r="AH995" s="3">
        <v>0</v>
      </c>
      <c r="AI995" s="3">
        <v>0</v>
      </c>
      <c r="AJ995" s="3">
        <v>7504</v>
      </c>
      <c r="AK995" s="3">
        <v>0</v>
      </c>
      <c r="AM995" s="3">
        <v>2483</v>
      </c>
      <c r="AS995" s="3">
        <v>633</v>
      </c>
      <c r="AT995" s="3">
        <v>0</v>
      </c>
      <c r="AW995" s="3">
        <v>1301</v>
      </c>
      <c r="AY995" s="3">
        <v>265</v>
      </c>
      <c r="BB995" s="3">
        <v>465</v>
      </c>
      <c r="BD995" s="3">
        <v>48308</v>
      </c>
      <c r="BH995" s="3">
        <v>3277</v>
      </c>
      <c r="BI995" s="3">
        <v>0</v>
      </c>
      <c r="BK995" s="3">
        <v>0</v>
      </c>
      <c r="BL995" s="3">
        <v>379</v>
      </c>
      <c r="BM995" s="3">
        <v>0</v>
      </c>
      <c r="BN995" s="3">
        <v>0</v>
      </c>
      <c r="BT995" s="3">
        <v>0</v>
      </c>
      <c r="BU995" s="3">
        <v>0</v>
      </c>
      <c r="BV995" s="3">
        <v>2138</v>
      </c>
      <c r="BY995" s="3">
        <v>6973</v>
      </c>
      <c r="BZ995" s="3">
        <v>1418</v>
      </c>
      <c r="CB995" s="3">
        <v>0</v>
      </c>
    </row>
    <row r="996" spans="1:80" x14ac:dyDescent="0.25">
      <c r="A996" s="37">
        <v>37271</v>
      </c>
      <c r="B996" s="3">
        <v>269965</v>
      </c>
      <c r="C996" s="3">
        <v>81380</v>
      </c>
      <c r="D996" s="3">
        <v>138401</v>
      </c>
      <c r="E996" s="3">
        <v>0</v>
      </c>
      <c r="F996" s="3">
        <v>9217</v>
      </c>
      <c r="G996" s="3">
        <v>0</v>
      </c>
      <c r="H996" s="3">
        <v>1495</v>
      </c>
      <c r="I996" s="3">
        <v>6383</v>
      </c>
      <c r="K996" s="3">
        <v>30636</v>
      </c>
      <c r="L996" s="3">
        <v>6412</v>
      </c>
      <c r="N996" s="3">
        <v>16744</v>
      </c>
      <c r="O996" s="3">
        <v>44332</v>
      </c>
      <c r="P996" s="3">
        <v>0</v>
      </c>
      <c r="Q996" s="3">
        <v>38213</v>
      </c>
      <c r="R996" s="3">
        <v>131564</v>
      </c>
      <c r="T996" s="3">
        <v>2380</v>
      </c>
      <c r="U996" s="3">
        <v>1272</v>
      </c>
      <c r="V996" s="3">
        <v>0</v>
      </c>
      <c r="AC996" s="3">
        <v>484</v>
      </c>
      <c r="AD996" s="3">
        <v>0</v>
      </c>
      <c r="AE996" s="3">
        <v>0</v>
      </c>
      <c r="AF996" s="3">
        <v>40523</v>
      </c>
      <c r="AI996" s="3">
        <v>0</v>
      </c>
      <c r="AJ996" s="3">
        <v>7082</v>
      </c>
      <c r="AK996" s="3">
        <v>0</v>
      </c>
      <c r="AL996" s="3">
        <v>610</v>
      </c>
      <c r="AM996" s="3">
        <v>2573</v>
      </c>
      <c r="AS996" s="3">
        <v>841</v>
      </c>
      <c r="AT996" s="3">
        <v>0</v>
      </c>
      <c r="AW996" s="3">
        <v>2064</v>
      </c>
      <c r="AY996" s="3">
        <v>0</v>
      </c>
      <c r="BB996" s="3">
        <v>425</v>
      </c>
      <c r="BD996" s="3">
        <v>42575</v>
      </c>
      <c r="BH996" s="3">
        <v>4187</v>
      </c>
      <c r="BI996" s="3">
        <v>0</v>
      </c>
      <c r="BK996" s="3">
        <v>0</v>
      </c>
      <c r="BL996" s="3">
        <v>0</v>
      </c>
      <c r="BM996" s="3">
        <v>0</v>
      </c>
      <c r="BN996" s="3">
        <v>0</v>
      </c>
      <c r="BT996" s="3">
        <v>0</v>
      </c>
      <c r="BU996" s="3">
        <v>0</v>
      </c>
      <c r="BV996" s="3">
        <v>1639</v>
      </c>
      <c r="BY996" s="3">
        <v>8794</v>
      </c>
      <c r="BZ996" s="3">
        <v>1084</v>
      </c>
      <c r="CB996" s="3">
        <v>0</v>
      </c>
    </row>
    <row r="997" spans="1:80" x14ac:dyDescent="0.25">
      <c r="A997" s="37">
        <v>37302</v>
      </c>
      <c r="B997" s="3">
        <v>245094</v>
      </c>
      <c r="C997" s="3">
        <v>68138</v>
      </c>
      <c r="D997" s="3">
        <v>116627</v>
      </c>
      <c r="E997" s="3">
        <v>0</v>
      </c>
      <c r="F997" s="3">
        <v>8133</v>
      </c>
      <c r="G997" s="3">
        <v>325</v>
      </c>
      <c r="H997" s="3">
        <v>501</v>
      </c>
      <c r="I997" s="3">
        <v>1716</v>
      </c>
      <c r="K997" s="3">
        <v>19852</v>
      </c>
      <c r="L997" s="3">
        <v>7813</v>
      </c>
      <c r="N997" s="3">
        <v>11916</v>
      </c>
      <c r="O997" s="3">
        <v>40473</v>
      </c>
      <c r="P997" s="3">
        <v>0</v>
      </c>
      <c r="Q997" s="3">
        <v>34214</v>
      </c>
      <c r="R997" s="3">
        <v>128467</v>
      </c>
      <c r="T997" s="3">
        <v>429</v>
      </c>
      <c r="U997" s="3">
        <v>1927</v>
      </c>
      <c r="V997" s="3">
        <v>0</v>
      </c>
      <c r="AC997" s="3">
        <v>1452</v>
      </c>
      <c r="AD997" s="3">
        <v>392</v>
      </c>
      <c r="AE997" s="3">
        <v>0</v>
      </c>
      <c r="AF997" s="3">
        <v>38472</v>
      </c>
      <c r="AI997" s="3">
        <v>1164</v>
      </c>
      <c r="AJ997" s="3">
        <v>9270</v>
      </c>
      <c r="AK997" s="3">
        <v>0</v>
      </c>
      <c r="AL997" s="3">
        <v>0</v>
      </c>
      <c r="AM997" s="3">
        <v>2162</v>
      </c>
      <c r="AS997" s="3">
        <v>628</v>
      </c>
      <c r="AT997" s="3">
        <v>0</v>
      </c>
      <c r="AW997" s="3">
        <v>2359</v>
      </c>
      <c r="AY997" s="3">
        <v>266</v>
      </c>
      <c r="BB997" s="3">
        <v>0</v>
      </c>
      <c r="BD997" s="3">
        <v>43996</v>
      </c>
      <c r="BH997" s="3">
        <v>6270</v>
      </c>
      <c r="BI997" s="3">
        <v>0</v>
      </c>
      <c r="BK997" s="3">
        <v>0</v>
      </c>
      <c r="BL997" s="3">
        <v>358</v>
      </c>
      <c r="BM997" s="3">
        <v>0</v>
      </c>
      <c r="BN997" s="3">
        <v>0</v>
      </c>
      <c r="BT997" s="3">
        <v>0</v>
      </c>
      <c r="BU997" s="3">
        <v>257</v>
      </c>
      <c r="BV997" s="3">
        <v>2360</v>
      </c>
      <c r="BY997" s="3">
        <v>7825</v>
      </c>
      <c r="BZ997" s="3">
        <v>564</v>
      </c>
      <c r="CB997" s="3">
        <v>0</v>
      </c>
    </row>
    <row r="998" spans="1:80" x14ac:dyDescent="0.25">
      <c r="A998" s="37">
        <v>37330</v>
      </c>
      <c r="B998" s="3">
        <v>272781</v>
      </c>
      <c r="C998" s="3">
        <v>78041</v>
      </c>
      <c r="D998" s="3">
        <v>136218</v>
      </c>
      <c r="E998" s="3">
        <v>2321</v>
      </c>
      <c r="F998" s="3">
        <v>9310</v>
      </c>
      <c r="G998" s="3">
        <v>755</v>
      </c>
      <c r="H998" s="3">
        <v>994</v>
      </c>
      <c r="I998" s="3">
        <v>3833</v>
      </c>
      <c r="K998" s="3">
        <v>25209</v>
      </c>
      <c r="L998" s="3">
        <v>5541</v>
      </c>
      <c r="N998" s="3">
        <v>18300</v>
      </c>
      <c r="O998" s="3">
        <v>47291</v>
      </c>
      <c r="P998" s="3">
        <v>0</v>
      </c>
      <c r="Q998" s="3">
        <v>35603</v>
      </c>
      <c r="R998" s="3">
        <v>136563</v>
      </c>
      <c r="T998" s="3">
        <v>2254</v>
      </c>
      <c r="U998" s="3">
        <v>1300</v>
      </c>
      <c r="V998" s="3">
        <v>0</v>
      </c>
      <c r="AC998" s="3">
        <v>2007</v>
      </c>
      <c r="AD998" s="3">
        <v>0</v>
      </c>
      <c r="AE998" s="3">
        <v>0</v>
      </c>
      <c r="AF998" s="3">
        <v>41499</v>
      </c>
      <c r="AI998" s="3">
        <v>0</v>
      </c>
      <c r="AJ998" s="3">
        <v>7233</v>
      </c>
      <c r="AK998" s="3">
        <v>0</v>
      </c>
      <c r="AL998" s="3">
        <v>0</v>
      </c>
      <c r="AM998" s="3">
        <v>3227</v>
      </c>
      <c r="AS998" s="3">
        <v>210</v>
      </c>
      <c r="AT998" s="3">
        <v>0</v>
      </c>
      <c r="AW998" s="3">
        <v>1953</v>
      </c>
      <c r="AY998" s="3">
        <v>269</v>
      </c>
      <c r="BB998" s="3">
        <v>0</v>
      </c>
      <c r="BD998" s="3">
        <v>44554</v>
      </c>
      <c r="BH998" s="3">
        <v>9189</v>
      </c>
      <c r="BI998" s="3">
        <v>0</v>
      </c>
      <c r="BK998" s="3">
        <v>0</v>
      </c>
      <c r="BL998" s="3">
        <v>0</v>
      </c>
      <c r="BM998" s="3">
        <v>0</v>
      </c>
      <c r="BN998" s="3">
        <v>376</v>
      </c>
      <c r="BT998" s="3">
        <v>0</v>
      </c>
      <c r="BU998" s="3">
        <v>0</v>
      </c>
      <c r="BV998" s="3">
        <v>2115</v>
      </c>
      <c r="BY998" s="3">
        <v>6825</v>
      </c>
      <c r="BZ998" s="3">
        <v>613</v>
      </c>
      <c r="CB998" s="3">
        <v>0</v>
      </c>
    </row>
    <row r="999" spans="1:80" x14ac:dyDescent="0.25">
      <c r="A999" s="37">
        <v>37361</v>
      </c>
      <c r="B999" s="3">
        <v>279024</v>
      </c>
      <c r="C999" s="3">
        <v>71236</v>
      </c>
      <c r="D999" s="3">
        <v>123248</v>
      </c>
      <c r="E999" s="3">
        <v>2313</v>
      </c>
      <c r="F999" s="3">
        <v>11140</v>
      </c>
      <c r="G999" s="3">
        <v>368</v>
      </c>
      <c r="H999" s="3">
        <v>997</v>
      </c>
      <c r="I999" s="3">
        <v>4911</v>
      </c>
      <c r="K999" s="3">
        <v>18584</v>
      </c>
      <c r="L999" s="3">
        <v>6029</v>
      </c>
      <c r="N999" s="3">
        <v>17513</v>
      </c>
      <c r="O999" s="3">
        <v>46148</v>
      </c>
      <c r="P999" s="3">
        <v>475</v>
      </c>
      <c r="Q999" s="3">
        <v>30433</v>
      </c>
      <c r="R999" s="3">
        <v>155776</v>
      </c>
      <c r="T999" s="3">
        <v>2062</v>
      </c>
      <c r="U999" s="3">
        <v>1986</v>
      </c>
      <c r="V999" s="3">
        <v>0</v>
      </c>
      <c r="AC999" s="3">
        <v>2531</v>
      </c>
      <c r="AD999" s="3">
        <v>1072</v>
      </c>
      <c r="AE999" s="3">
        <v>0</v>
      </c>
      <c r="AF999" s="3">
        <v>44898</v>
      </c>
      <c r="AI999" s="3">
        <v>0</v>
      </c>
      <c r="AJ999" s="3">
        <v>7972</v>
      </c>
      <c r="AK999" s="3">
        <v>0</v>
      </c>
      <c r="AL999" s="3">
        <v>0</v>
      </c>
      <c r="AM999" s="3">
        <v>2242</v>
      </c>
      <c r="AS999" s="3">
        <v>621</v>
      </c>
      <c r="AT999" s="3">
        <v>0</v>
      </c>
      <c r="AW999" s="3">
        <v>1753</v>
      </c>
      <c r="AY999" s="3">
        <v>0</v>
      </c>
      <c r="BB999" s="3">
        <v>0</v>
      </c>
      <c r="BD999" s="3">
        <v>43272</v>
      </c>
      <c r="BH999" s="3">
        <v>15700</v>
      </c>
      <c r="BI999" s="3">
        <v>0</v>
      </c>
      <c r="BK999" s="3">
        <v>0</v>
      </c>
      <c r="BL999" s="3">
        <v>673</v>
      </c>
      <c r="BM999" s="3">
        <v>0</v>
      </c>
      <c r="BN999" s="3">
        <v>1066</v>
      </c>
      <c r="BT999" s="3">
        <v>0</v>
      </c>
      <c r="BU999" s="3">
        <v>0</v>
      </c>
      <c r="BV999" s="3">
        <v>1760</v>
      </c>
      <c r="BY999" s="3">
        <v>11399</v>
      </c>
      <c r="BZ999" s="3">
        <v>1106</v>
      </c>
      <c r="CB999" s="3">
        <v>0</v>
      </c>
    </row>
    <row r="1000" spans="1:80" x14ac:dyDescent="0.25">
      <c r="A1000" s="37">
        <v>37391</v>
      </c>
      <c r="B1000" s="3">
        <v>289026</v>
      </c>
      <c r="C1000" s="3">
        <v>67101</v>
      </c>
      <c r="D1000" s="3">
        <v>123585</v>
      </c>
      <c r="E1000" s="3">
        <v>1635</v>
      </c>
      <c r="F1000" s="3">
        <v>10427</v>
      </c>
      <c r="G1000" s="3">
        <v>1314</v>
      </c>
      <c r="H1000" s="3">
        <v>2381</v>
      </c>
      <c r="I1000" s="3">
        <v>5821</v>
      </c>
      <c r="K1000" s="3">
        <v>14947</v>
      </c>
      <c r="L1000" s="3">
        <v>5049</v>
      </c>
      <c r="N1000" s="3">
        <v>17843</v>
      </c>
      <c r="O1000" s="3">
        <v>47105</v>
      </c>
      <c r="P1000" s="3">
        <v>0</v>
      </c>
      <c r="Q1000" s="3">
        <v>34635</v>
      </c>
      <c r="R1000" s="3">
        <v>165441</v>
      </c>
      <c r="T1000" s="3">
        <v>2065</v>
      </c>
      <c r="U1000" s="3">
        <v>1957</v>
      </c>
      <c r="V1000" s="3">
        <v>0</v>
      </c>
      <c r="AC1000" s="3">
        <v>2399</v>
      </c>
      <c r="AD1000" s="3">
        <v>0</v>
      </c>
      <c r="AE1000" s="3">
        <v>0</v>
      </c>
      <c r="AF1000" s="3">
        <v>46383</v>
      </c>
      <c r="AI1000" s="3">
        <v>459</v>
      </c>
      <c r="AJ1000" s="3">
        <v>5944</v>
      </c>
      <c r="AK1000" s="3">
        <v>0</v>
      </c>
      <c r="AL1000" s="3">
        <v>0</v>
      </c>
      <c r="AM1000" s="3">
        <v>2536</v>
      </c>
      <c r="AS1000" s="3">
        <v>1264</v>
      </c>
      <c r="AT1000" s="3">
        <v>0</v>
      </c>
      <c r="AW1000" s="3">
        <v>2371</v>
      </c>
      <c r="AY1000" s="3">
        <v>0</v>
      </c>
      <c r="BB1000" s="3">
        <v>676</v>
      </c>
      <c r="BD1000" s="3">
        <v>46241</v>
      </c>
      <c r="BH1000" s="3">
        <v>14479</v>
      </c>
      <c r="BI1000" s="3">
        <v>0</v>
      </c>
      <c r="BK1000" s="3">
        <v>0</v>
      </c>
      <c r="BL1000" s="3">
        <v>760</v>
      </c>
      <c r="BM1000" s="3">
        <v>0</v>
      </c>
      <c r="BN1000" s="3">
        <v>6827</v>
      </c>
      <c r="BT1000" s="3">
        <v>0</v>
      </c>
      <c r="BU1000" s="3">
        <v>222</v>
      </c>
      <c r="BV1000" s="3">
        <v>1938</v>
      </c>
      <c r="BY1000" s="3">
        <v>10877</v>
      </c>
      <c r="BZ1000" s="3">
        <v>471</v>
      </c>
      <c r="CB1000" s="3">
        <v>0</v>
      </c>
    </row>
    <row r="1001" spans="1:80" x14ac:dyDescent="0.25">
      <c r="A1001" s="37">
        <v>37422</v>
      </c>
      <c r="B1001" s="3">
        <v>279718</v>
      </c>
      <c r="C1001" s="3">
        <v>60791</v>
      </c>
      <c r="D1001" s="3">
        <v>112889</v>
      </c>
      <c r="E1001" s="3">
        <v>581</v>
      </c>
      <c r="F1001" s="3">
        <v>13884</v>
      </c>
      <c r="G1001" s="3">
        <v>310</v>
      </c>
      <c r="H1001" s="3">
        <v>2022</v>
      </c>
      <c r="I1001" s="3">
        <v>3676</v>
      </c>
      <c r="K1001" s="3">
        <v>5015</v>
      </c>
      <c r="L1001" s="3">
        <v>7305</v>
      </c>
      <c r="N1001" s="3">
        <v>21062</v>
      </c>
      <c r="O1001" s="3">
        <v>46945</v>
      </c>
      <c r="P1001" s="3">
        <v>1526</v>
      </c>
      <c r="Q1001" s="3">
        <v>28739</v>
      </c>
      <c r="R1001" s="3">
        <v>166829</v>
      </c>
      <c r="T1001" s="3">
        <v>2501</v>
      </c>
      <c r="U1001" s="3">
        <v>618</v>
      </c>
      <c r="V1001" s="3">
        <v>0</v>
      </c>
      <c r="AC1001" s="3">
        <v>2066</v>
      </c>
      <c r="AD1001" s="3">
        <v>0</v>
      </c>
      <c r="AE1001" s="3">
        <v>799</v>
      </c>
      <c r="AF1001" s="3">
        <v>43990</v>
      </c>
      <c r="AI1001" s="3">
        <v>1013</v>
      </c>
      <c r="AJ1001" s="3">
        <v>6132</v>
      </c>
      <c r="AK1001" s="3">
        <v>0</v>
      </c>
      <c r="AL1001" s="3">
        <v>0</v>
      </c>
      <c r="AM1001" s="3">
        <v>3163</v>
      </c>
      <c r="AS1001" s="3">
        <v>616</v>
      </c>
      <c r="AT1001" s="3">
        <v>0</v>
      </c>
      <c r="AW1001" s="3">
        <v>1716</v>
      </c>
      <c r="AY1001" s="3">
        <v>265</v>
      </c>
      <c r="BB1001" s="3">
        <v>0</v>
      </c>
      <c r="BD1001" s="3">
        <v>44219</v>
      </c>
      <c r="BH1001" s="3">
        <v>14703</v>
      </c>
      <c r="BI1001" s="3">
        <v>0</v>
      </c>
      <c r="BK1001" s="3">
        <v>0</v>
      </c>
      <c r="BL1001" s="3">
        <v>364</v>
      </c>
      <c r="BM1001" s="3">
        <v>0</v>
      </c>
      <c r="BN1001" s="3">
        <v>2326</v>
      </c>
      <c r="BT1001" s="3">
        <v>0</v>
      </c>
      <c r="BU1001" s="3">
        <v>0</v>
      </c>
      <c r="BV1001" s="3">
        <v>2289</v>
      </c>
      <c r="BY1001" s="3">
        <v>18385</v>
      </c>
      <c r="BZ1001" s="3">
        <v>1395</v>
      </c>
      <c r="CB1001" s="3">
        <v>2093</v>
      </c>
    </row>
    <row r="1002" spans="1:80" x14ac:dyDescent="0.25">
      <c r="A1002" s="37">
        <v>37452</v>
      </c>
      <c r="B1002" s="3">
        <v>284708</v>
      </c>
      <c r="C1002" s="3">
        <v>59780</v>
      </c>
      <c r="D1002" s="3">
        <v>119912</v>
      </c>
      <c r="E1002" s="3">
        <v>0</v>
      </c>
      <c r="F1002" s="3">
        <v>9245</v>
      </c>
      <c r="G1002" s="3">
        <v>2018</v>
      </c>
      <c r="H1002" s="3">
        <v>936</v>
      </c>
      <c r="I1002" s="3">
        <v>6400</v>
      </c>
      <c r="K1002" s="3">
        <v>9327</v>
      </c>
      <c r="L1002" s="3">
        <v>7381</v>
      </c>
      <c r="N1002" s="3">
        <v>18134</v>
      </c>
      <c r="O1002" s="3">
        <v>41974</v>
      </c>
      <c r="P1002" s="3">
        <v>0</v>
      </c>
      <c r="Q1002" s="3">
        <v>41578</v>
      </c>
      <c r="R1002" s="3">
        <v>164796</v>
      </c>
      <c r="T1002" s="3">
        <v>3669</v>
      </c>
      <c r="U1002" s="3">
        <v>1334</v>
      </c>
      <c r="V1002" s="3">
        <v>0</v>
      </c>
      <c r="AC1002" s="3">
        <v>1829</v>
      </c>
      <c r="AD1002" s="3">
        <v>300</v>
      </c>
      <c r="AE1002" s="3">
        <v>315</v>
      </c>
      <c r="AF1002" s="3">
        <v>42121</v>
      </c>
      <c r="AI1002" s="3">
        <v>1001</v>
      </c>
      <c r="AJ1002" s="3">
        <v>6296</v>
      </c>
      <c r="AK1002" s="3">
        <v>0</v>
      </c>
      <c r="AL1002" s="3">
        <v>0</v>
      </c>
      <c r="AM1002" s="3">
        <v>2873</v>
      </c>
      <c r="AS1002" s="3">
        <v>404</v>
      </c>
      <c r="AT1002" s="3">
        <v>0</v>
      </c>
      <c r="AW1002" s="3">
        <v>420</v>
      </c>
      <c r="AY1002" s="3">
        <v>261</v>
      </c>
      <c r="BB1002" s="3">
        <v>346</v>
      </c>
      <c r="BD1002" s="3">
        <v>47384</v>
      </c>
      <c r="BH1002" s="3">
        <v>13899</v>
      </c>
      <c r="BI1002" s="3">
        <v>1585</v>
      </c>
      <c r="BK1002" s="3">
        <v>650</v>
      </c>
      <c r="BL1002" s="3">
        <v>347</v>
      </c>
      <c r="BM1002" s="3">
        <v>1098</v>
      </c>
      <c r="BN1002" s="3">
        <v>2442</v>
      </c>
      <c r="BT1002" s="3">
        <v>0</v>
      </c>
      <c r="BU1002" s="3">
        <v>0</v>
      </c>
      <c r="BV1002" s="3">
        <v>2238</v>
      </c>
      <c r="BY1002" s="3">
        <v>14905</v>
      </c>
      <c r="BZ1002" s="3">
        <v>0</v>
      </c>
      <c r="CB1002" s="3">
        <v>1998</v>
      </c>
    </row>
    <row r="1003" spans="1:80" x14ac:dyDescent="0.25">
      <c r="A1003" s="37">
        <v>37483</v>
      </c>
      <c r="B1003" s="3">
        <v>295874</v>
      </c>
      <c r="C1003" s="3">
        <v>56603</v>
      </c>
      <c r="D1003" s="3">
        <v>129169</v>
      </c>
      <c r="E1003" s="3">
        <v>0</v>
      </c>
      <c r="F1003" s="3">
        <v>6835</v>
      </c>
      <c r="G1003" s="3">
        <v>843</v>
      </c>
      <c r="H1003" s="3">
        <v>1622</v>
      </c>
      <c r="I1003" s="3">
        <v>5255</v>
      </c>
      <c r="K1003" s="3">
        <v>7620</v>
      </c>
      <c r="L1003" s="3">
        <v>5246</v>
      </c>
      <c r="N1003" s="3">
        <v>24567</v>
      </c>
      <c r="O1003" s="3">
        <v>43737</v>
      </c>
      <c r="P1003" s="3">
        <v>0</v>
      </c>
      <c r="Q1003" s="3">
        <v>46946</v>
      </c>
      <c r="R1003" s="3">
        <v>166705</v>
      </c>
      <c r="T1003" s="3">
        <v>2662</v>
      </c>
      <c r="U1003" s="3">
        <v>715</v>
      </c>
      <c r="V1003" s="3">
        <v>0</v>
      </c>
      <c r="AC1003" s="3">
        <v>3682</v>
      </c>
      <c r="AD1003" s="3">
        <v>674</v>
      </c>
      <c r="AE1003" s="3">
        <v>1886</v>
      </c>
      <c r="AF1003" s="3">
        <v>47321</v>
      </c>
      <c r="AI1003" s="3">
        <v>1058</v>
      </c>
      <c r="AJ1003" s="3">
        <v>6731</v>
      </c>
      <c r="AK1003" s="3">
        <v>0</v>
      </c>
      <c r="AL1003" s="3">
        <v>0</v>
      </c>
      <c r="AM1003" s="3">
        <v>2448</v>
      </c>
      <c r="AS1003" s="3">
        <v>1204</v>
      </c>
      <c r="AT1003" s="3">
        <v>0</v>
      </c>
      <c r="AW1003" s="3">
        <v>1053</v>
      </c>
      <c r="AY1003" s="3">
        <v>264</v>
      </c>
      <c r="BB1003" s="3">
        <v>892</v>
      </c>
      <c r="BD1003" s="3">
        <v>45713</v>
      </c>
      <c r="BH1003" s="3">
        <v>12452</v>
      </c>
      <c r="BI1003" s="3">
        <v>982</v>
      </c>
      <c r="BK1003" s="3">
        <v>0</v>
      </c>
      <c r="BL1003" s="3">
        <v>344</v>
      </c>
      <c r="BM1003" s="3">
        <v>0</v>
      </c>
      <c r="BN1003" s="3">
        <v>3096</v>
      </c>
      <c r="BT1003" s="3">
        <v>0</v>
      </c>
      <c r="BU1003" s="3">
        <v>0</v>
      </c>
      <c r="BV1003" s="3">
        <v>1545</v>
      </c>
      <c r="BY1003" s="3">
        <v>14874</v>
      </c>
      <c r="BZ1003" s="3">
        <v>913</v>
      </c>
      <c r="CB1003" s="3">
        <v>2694</v>
      </c>
    </row>
    <row r="1004" spans="1:80" x14ac:dyDescent="0.25">
      <c r="A1004" s="37">
        <v>37514</v>
      </c>
      <c r="B1004" s="3">
        <v>263909</v>
      </c>
      <c r="C1004" s="3">
        <v>59986</v>
      </c>
      <c r="D1004" s="3">
        <v>116124</v>
      </c>
      <c r="E1004" s="3">
        <v>971</v>
      </c>
      <c r="F1004" s="3">
        <v>9880</v>
      </c>
      <c r="G1004" s="3">
        <v>0</v>
      </c>
      <c r="H1004" s="3">
        <v>2233</v>
      </c>
      <c r="I1004" s="3">
        <v>4923</v>
      </c>
      <c r="K1004" s="3">
        <v>4428</v>
      </c>
      <c r="L1004" s="3">
        <v>8577</v>
      </c>
      <c r="N1004" s="3">
        <v>14657</v>
      </c>
      <c r="O1004" s="3">
        <v>45371</v>
      </c>
      <c r="P1004" s="3">
        <v>508</v>
      </c>
      <c r="Q1004" s="3">
        <v>39051</v>
      </c>
      <c r="R1004" s="3">
        <v>147785</v>
      </c>
      <c r="T1004" s="3">
        <v>773</v>
      </c>
      <c r="U1004" s="3">
        <v>1952</v>
      </c>
      <c r="V1004" s="3">
        <v>0</v>
      </c>
      <c r="AC1004" s="3">
        <v>1598</v>
      </c>
      <c r="AD1004" s="3">
        <v>0</v>
      </c>
      <c r="AE1004" s="3">
        <v>900</v>
      </c>
      <c r="AF1004" s="3">
        <v>42400</v>
      </c>
      <c r="AI1004" s="3">
        <v>0</v>
      </c>
      <c r="AJ1004" s="3">
        <v>7902</v>
      </c>
      <c r="AK1004" s="3">
        <v>918</v>
      </c>
      <c r="AL1004" s="3">
        <v>613</v>
      </c>
      <c r="AM1004" s="3">
        <v>3055</v>
      </c>
      <c r="AS1004" s="3">
        <v>793</v>
      </c>
      <c r="AT1004" s="3">
        <v>0</v>
      </c>
      <c r="AW1004" s="3">
        <v>1459</v>
      </c>
      <c r="AY1004" s="3">
        <v>0</v>
      </c>
      <c r="BB1004" s="3">
        <v>0</v>
      </c>
      <c r="BD1004" s="3">
        <v>42495</v>
      </c>
      <c r="BH1004" s="3">
        <v>8809</v>
      </c>
      <c r="BI1004" s="3">
        <v>1957</v>
      </c>
      <c r="BK1004" s="3">
        <v>0</v>
      </c>
      <c r="BL1004" s="3">
        <v>380</v>
      </c>
      <c r="BM1004" s="3">
        <v>1102</v>
      </c>
      <c r="BN1004" s="3">
        <v>3115</v>
      </c>
      <c r="BT1004" s="3">
        <v>0</v>
      </c>
      <c r="BU1004" s="3">
        <v>0</v>
      </c>
      <c r="BV1004" s="3">
        <v>2290</v>
      </c>
      <c r="BY1004" s="3">
        <v>8349</v>
      </c>
      <c r="BZ1004" s="3">
        <v>569</v>
      </c>
      <c r="CB1004" s="3">
        <v>1881</v>
      </c>
    </row>
    <row r="1005" spans="1:80" x14ac:dyDescent="0.25">
      <c r="A1005" s="37">
        <v>37544</v>
      </c>
      <c r="B1005" s="3">
        <v>295480</v>
      </c>
      <c r="C1005" s="3">
        <v>64971</v>
      </c>
      <c r="D1005" s="3">
        <v>130847</v>
      </c>
      <c r="E1005" s="3">
        <v>1229</v>
      </c>
      <c r="F1005" s="3">
        <v>7631</v>
      </c>
      <c r="G1005" s="3">
        <v>1315</v>
      </c>
      <c r="H1005" s="3">
        <v>1062</v>
      </c>
      <c r="I1005" s="3">
        <v>2740</v>
      </c>
      <c r="K1005" s="3">
        <v>7695</v>
      </c>
      <c r="L1005" s="3">
        <v>5647</v>
      </c>
      <c r="N1005" s="3">
        <v>17549</v>
      </c>
      <c r="O1005" s="3">
        <v>50635</v>
      </c>
      <c r="P1005" s="3">
        <v>0</v>
      </c>
      <c r="Q1005" s="3">
        <v>45043</v>
      </c>
      <c r="R1005" s="3">
        <v>164633</v>
      </c>
      <c r="T1005" s="3">
        <v>2329</v>
      </c>
      <c r="U1005" s="3">
        <v>2071</v>
      </c>
      <c r="V1005" s="3">
        <v>7</v>
      </c>
      <c r="AC1005" s="3">
        <v>2317</v>
      </c>
      <c r="AD1005" s="3">
        <v>0</v>
      </c>
      <c r="AE1005" s="3">
        <v>298</v>
      </c>
      <c r="AF1005" s="3">
        <v>48913</v>
      </c>
      <c r="AI1005" s="3">
        <v>1494</v>
      </c>
      <c r="AJ1005" s="3">
        <v>7192</v>
      </c>
      <c r="AK1005" s="3">
        <v>351</v>
      </c>
      <c r="AL1005" s="3">
        <v>0</v>
      </c>
      <c r="AM1005" s="3">
        <v>4672</v>
      </c>
      <c r="AS1005" s="3">
        <v>619</v>
      </c>
      <c r="AT1005" s="3">
        <v>0</v>
      </c>
      <c r="AW1005" s="3">
        <v>2055</v>
      </c>
      <c r="AY1005" s="3">
        <v>0</v>
      </c>
      <c r="BB1005" s="3">
        <v>528</v>
      </c>
      <c r="BD1005" s="3">
        <v>47257</v>
      </c>
      <c r="BH1005" s="3">
        <v>9538</v>
      </c>
      <c r="BI1005" s="3">
        <v>0</v>
      </c>
      <c r="BK1005" s="3">
        <v>655</v>
      </c>
      <c r="BL1005" s="3">
        <v>350</v>
      </c>
      <c r="BM1005" s="3">
        <v>994</v>
      </c>
      <c r="BN1005" s="3">
        <v>5893</v>
      </c>
      <c r="BT1005" s="3">
        <v>0</v>
      </c>
      <c r="BU1005" s="3">
        <v>0</v>
      </c>
      <c r="BV1005" s="3">
        <v>2320</v>
      </c>
      <c r="BY1005" s="3">
        <v>15081</v>
      </c>
      <c r="BZ1005" s="3">
        <v>0</v>
      </c>
      <c r="CB1005" s="3">
        <v>0</v>
      </c>
    </row>
    <row r="1006" spans="1:80" x14ac:dyDescent="0.25">
      <c r="A1006" s="37">
        <v>37575</v>
      </c>
      <c r="B1006" s="3">
        <v>289623</v>
      </c>
      <c r="C1006" s="3">
        <v>64733</v>
      </c>
      <c r="D1006" s="3">
        <v>126185</v>
      </c>
      <c r="E1006" s="3">
        <v>627</v>
      </c>
      <c r="F1006" s="3">
        <v>11690</v>
      </c>
      <c r="G1006" s="3">
        <v>0</v>
      </c>
      <c r="H1006" s="3">
        <v>0</v>
      </c>
      <c r="I1006" s="3">
        <v>3823</v>
      </c>
      <c r="K1006" s="3">
        <v>12100</v>
      </c>
      <c r="L1006" s="3">
        <v>7907</v>
      </c>
      <c r="N1006" s="3">
        <v>16851</v>
      </c>
      <c r="O1006" s="3">
        <v>44229</v>
      </c>
      <c r="P1006" s="3">
        <v>497</v>
      </c>
      <c r="Q1006" s="3">
        <v>43593</v>
      </c>
      <c r="R1006" s="3">
        <v>163438</v>
      </c>
      <c r="T1006" s="3">
        <v>2483</v>
      </c>
      <c r="U1006" s="3">
        <v>1916</v>
      </c>
      <c r="V1006" s="3">
        <v>0</v>
      </c>
      <c r="AC1006" s="3">
        <v>512</v>
      </c>
      <c r="AD1006" s="3">
        <v>1047</v>
      </c>
      <c r="AE1006" s="3">
        <v>0</v>
      </c>
      <c r="AF1006" s="3">
        <v>44510</v>
      </c>
      <c r="AI1006" s="3">
        <v>632</v>
      </c>
      <c r="AJ1006" s="3">
        <v>6347</v>
      </c>
      <c r="AK1006" s="3">
        <v>0</v>
      </c>
      <c r="AL1006" s="3">
        <v>0</v>
      </c>
      <c r="AM1006" s="3">
        <v>4426</v>
      </c>
      <c r="AS1006" s="3">
        <v>593</v>
      </c>
      <c r="AT1006" s="3">
        <v>477</v>
      </c>
      <c r="AW1006" s="3">
        <v>381</v>
      </c>
      <c r="AY1006" s="3">
        <v>0</v>
      </c>
      <c r="BB1006" s="3">
        <v>352</v>
      </c>
      <c r="BD1006" s="3">
        <v>45971</v>
      </c>
      <c r="BH1006" s="3">
        <v>11636</v>
      </c>
      <c r="BI1006" s="3">
        <v>521</v>
      </c>
      <c r="BK1006" s="3">
        <v>0</v>
      </c>
      <c r="BL1006" s="3">
        <v>0</v>
      </c>
      <c r="BM1006" s="3">
        <v>0</v>
      </c>
      <c r="BN1006" s="3">
        <v>2562</v>
      </c>
      <c r="BT1006" s="3">
        <v>498</v>
      </c>
      <c r="BU1006" s="3">
        <v>196</v>
      </c>
      <c r="BV1006" s="3">
        <v>2466</v>
      </c>
      <c r="BY1006" s="3">
        <v>18960</v>
      </c>
      <c r="BZ1006" s="3">
        <v>509</v>
      </c>
      <c r="CB1006" s="3">
        <v>1311</v>
      </c>
    </row>
    <row r="1007" spans="1:80" x14ac:dyDescent="0.25">
      <c r="A1007" s="37">
        <v>37605</v>
      </c>
      <c r="B1007" s="3">
        <v>270973</v>
      </c>
      <c r="C1007" s="3">
        <v>74880</v>
      </c>
      <c r="D1007" s="3">
        <v>116979</v>
      </c>
      <c r="E1007" s="3">
        <v>1229</v>
      </c>
      <c r="F1007" s="3">
        <v>9666</v>
      </c>
      <c r="G1007" s="3">
        <v>1246</v>
      </c>
      <c r="H1007" s="3">
        <v>0</v>
      </c>
      <c r="I1007" s="3">
        <v>2727</v>
      </c>
      <c r="K1007" s="3">
        <v>12225</v>
      </c>
      <c r="L1007" s="3">
        <v>5896</v>
      </c>
      <c r="N1007" s="3">
        <v>19986</v>
      </c>
      <c r="O1007" s="3">
        <v>56260</v>
      </c>
      <c r="P1007" s="3">
        <v>499</v>
      </c>
      <c r="Q1007" s="3">
        <v>20222</v>
      </c>
      <c r="R1007" s="3">
        <v>153994</v>
      </c>
      <c r="T1007" s="3">
        <v>1933</v>
      </c>
      <c r="U1007" s="3">
        <v>1583</v>
      </c>
      <c r="V1007" s="3">
        <v>0</v>
      </c>
      <c r="AC1007" s="3">
        <v>419</v>
      </c>
      <c r="AD1007" s="3">
        <v>0</v>
      </c>
      <c r="AE1007" s="3">
        <v>0</v>
      </c>
      <c r="AF1007" s="3">
        <v>46274</v>
      </c>
      <c r="AI1007" s="3">
        <v>417</v>
      </c>
      <c r="AJ1007" s="3">
        <v>7682</v>
      </c>
      <c r="AK1007" s="3">
        <v>0</v>
      </c>
      <c r="AL1007" s="3">
        <v>0</v>
      </c>
      <c r="AM1007" s="3">
        <v>3114</v>
      </c>
      <c r="AS1007" s="3">
        <v>608</v>
      </c>
      <c r="AT1007" s="3">
        <v>19</v>
      </c>
      <c r="AW1007" s="3">
        <v>662</v>
      </c>
      <c r="AY1007" s="3">
        <v>0</v>
      </c>
      <c r="BB1007" s="3">
        <v>0</v>
      </c>
      <c r="BD1007" s="3">
        <v>53766</v>
      </c>
      <c r="BH1007" s="3">
        <v>6274</v>
      </c>
      <c r="BI1007" s="3">
        <v>1015</v>
      </c>
      <c r="BK1007" s="3">
        <v>0</v>
      </c>
      <c r="BL1007" s="3">
        <v>0</v>
      </c>
      <c r="BM1007" s="3">
        <v>0</v>
      </c>
      <c r="BN1007" s="3">
        <v>3344</v>
      </c>
      <c r="BT1007" s="3">
        <v>285</v>
      </c>
      <c r="BU1007" s="3">
        <v>0</v>
      </c>
      <c r="BV1007" s="3">
        <v>1703</v>
      </c>
      <c r="BY1007" s="3">
        <v>11661</v>
      </c>
      <c r="BZ1007" s="3">
        <v>258</v>
      </c>
      <c r="CB1007" s="3">
        <v>0</v>
      </c>
    </row>
    <row r="1008" spans="1:80" x14ac:dyDescent="0.25">
      <c r="A1008" s="37">
        <v>37636</v>
      </c>
      <c r="B1008" s="3">
        <v>267623</v>
      </c>
      <c r="C1008" s="3">
        <v>80757</v>
      </c>
      <c r="D1008" s="3">
        <v>120048</v>
      </c>
      <c r="E1008" s="3">
        <v>1214</v>
      </c>
      <c r="F1008" s="3">
        <v>7586</v>
      </c>
      <c r="G1008" s="3">
        <v>834</v>
      </c>
      <c r="H1008" s="3">
        <v>0</v>
      </c>
      <c r="I1008" s="3">
        <v>3499</v>
      </c>
      <c r="K1008" s="3">
        <v>19642</v>
      </c>
      <c r="L1008" s="3">
        <v>4167</v>
      </c>
      <c r="N1008" s="3">
        <v>24921</v>
      </c>
      <c r="O1008" s="3">
        <v>55896</v>
      </c>
      <c r="P1008" s="3">
        <v>1052</v>
      </c>
      <c r="Q1008" s="3">
        <v>12373</v>
      </c>
      <c r="R1008" s="3">
        <v>147575</v>
      </c>
      <c r="T1008" s="3">
        <v>1305</v>
      </c>
      <c r="U1008" s="3">
        <v>620</v>
      </c>
      <c r="AC1008" s="3">
        <v>1473</v>
      </c>
      <c r="AD1008" s="3">
        <v>1279</v>
      </c>
      <c r="AE1008" s="3">
        <v>0</v>
      </c>
      <c r="AF1008" s="3">
        <v>51262</v>
      </c>
      <c r="AG1008" s="3">
        <v>0</v>
      </c>
      <c r="AI1008" s="3">
        <v>501</v>
      </c>
      <c r="AJ1008" s="3">
        <v>4282</v>
      </c>
      <c r="AK1008" s="3">
        <v>0</v>
      </c>
      <c r="AL1008" s="3">
        <v>0</v>
      </c>
      <c r="AM1008" s="3">
        <v>2633</v>
      </c>
      <c r="AS1008" s="3">
        <v>856</v>
      </c>
      <c r="AT1008" s="3">
        <v>0</v>
      </c>
      <c r="AW1008" s="3">
        <v>783</v>
      </c>
      <c r="AY1008" s="3">
        <v>0</v>
      </c>
      <c r="BB1008" s="3">
        <v>332</v>
      </c>
      <c r="BD1008" s="3">
        <v>47430</v>
      </c>
      <c r="BH1008" s="3">
        <v>4294</v>
      </c>
      <c r="BI1008" s="3">
        <v>0</v>
      </c>
      <c r="BK1008" s="3">
        <v>0</v>
      </c>
      <c r="BL1008" s="3">
        <v>0</v>
      </c>
      <c r="BM1008" s="3">
        <v>0</v>
      </c>
      <c r="BN1008" s="3">
        <v>3071</v>
      </c>
      <c r="BT1008" s="3">
        <v>567</v>
      </c>
      <c r="BU1008" s="3">
        <v>155</v>
      </c>
      <c r="BV1008" s="3">
        <v>1722</v>
      </c>
      <c r="BY1008" s="3">
        <v>12728</v>
      </c>
      <c r="BZ1008" s="3">
        <v>607</v>
      </c>
      <c r="CB1008" s="3">
        <v>0</v>
      </c>
    </row>
    <row r="1009" spans="1:80" x14ac:dyDescent="0.25">
      <c r="A1009" s="37">
        <v>37667</v>
      </c>
      <c r="B1009" s="3">
        <v>237278</v>
      </c>
      <c r="C1009" s="3">
        <v>72610</v>
      </c>
      <c r="D1009" s="3">
        <v>102824</v>
      </c>
      <c r="E1009" s="3">
        <v>0</v>
      </c>
      <c r="F1009" s="3">
        <v>7020</v>
      </c>
      <c r="G1009" s="3">
        <v>1228</v>
      </c>
      <c r="H1009" s="3">
        <v>324</v>
      </c>
      <c r="I1009" s="3">
        <v>4714</v>
      </c>
      <c r="K1009" s="3">
        <v>26963</v>
      </c>
      <c r="L1009" s="3">
        <v>6250</v>
      </c>
      <c r="N1009" s="3">
        <v>14146</v>
      </c>
      <c r="O1009" s="3">
        <v>39397</v>
      </c>
      <c r="P1009" s="3">
        <v>0</v>
      </c>
      <c r="Q1009" s="3">
        <v>15659</v>
      </c>
      <c r="R1009" s="3">
        <v>134454</v>
      </c>
      <c r="T1009" s="3">
        <v>500</v>
      </c>
      <c r="U1009" s="3">
        <v>651</v>
      </c>
      <c r="AC1009" s="3">
        <v>1019</v>
      </c>
      <c r="AD1009" s="3">
        <v>710</v>
      </c>
      <c r="AE1009" s="3">
        <v>296</v>
      </c>
      <c r="AF1009" s="3">
        <v>40503</v>
      </c>
      <c r="AG1009" s="3">
        <v>0</v>
      </c>
      <c r="AI1009" s="3">
        <v>399</v>
      </c>
      <c r="AJ1009" s="3">
        <v>6713</v>
      </c>
      <c r="AK1009" s="3">
        <v>0</v>
      </c>
      <c r="AL1009" s="3">
        <v>0</v>
      </c>
      <c r="AM1009" s="3">
        <v>2593</v>
      </c>
      <c r="AS1009" s="3">
        <v>405</v>
      </c>
      <c r="AT1009" s="3">
        <v>0</v>
      </c>
      <c r="AW1009" s="3">
        <v>409</v>
      </c>
      <c r="AY1009" s="3">
        <v>0</v>
      </c>
      <c r="BB1009" s="3">
        <v>0</v>
      </c>
      <c r="BD1009" s="3">
        <v>43174</v>
      </c>
      <c r="BH1009" s="3">
        <v>6609</v>
      </c>
      <c r="BI1009" s="3">
        <v>0</v>
      </c>
      <c r="BK1009" s="3">
        <v>0</v>
      </c>
      <c r="BL1009" s="3">
        <v>0</v>
      </c>
      <c r="BM1009" s="3">
        <v>0</v>
      </c>
      <c r="BN1009" s="3">
        <v>3400</v>
      </c>
      <c r="BT1009" s="3">
        <v>1351</v>
      </c>
      <c r="BU1009" s="3">
        <v>0</v>
      </c>
      <c r="BV1009" s="3">
        <v>2037</v>
      </c>
      <c r="BY1009" s="3">
        <v>11401</v>
      </c>
      <c r="BZ1009" s="3">
        <v>199</v>
      </c>
      <c r="CB1009" s="3">
        <v>0</v>
      </c>
    </row>
    <row r="1010" spans="1:80" x14ac:dyDescent="0.25">
      <c r="A1010" s="37">
        <v>37695</v>
      </c>
      <c r="B1010" s="3">
        <v>285994</v>
      </c>
      <c r="C1010" s="3">
        <v>84914</v>
      </c>
      <c r="D1010" s="3">
        <v>151385</v>
      </c>
      <c r="E1010" s="3">
        <v>1253</v>
      </c>
      <c r="F1010" s="3">
        <v>12268</v>
      </c>
      <c r="G1010" s="3">
        <v>836</v>
      </c>
      <c r="H1010" s="3">
        <v>609</v>
      </c>
      <c r="I1010" s="3">
        <v>3031</v>
      </c>
      <c r="K1010" s="3">
        <v>21110</v>
      </c>
      <c r="L1010" s="3">
        <v>6826</v>
      </c>
      <c r="N1010" s="3">
        <v>29285</v>
      </c>
      <c r="O1010" s="3">
        <v>56978</v>
      </c>
      <c r="P1010" s="3">
        <v>0</v>
      </c>
      <c r="Q1010" s="3">
        <v>35610</v>
      </c>
      <c r="R1010" s="3">
        <v>134609</v>
      </c>
      <c r="T1010" s="3">
        <v>1000</v>
      </c>
      <c r="U1010" s="3">
        <v>631</v>
      </c>
      <c r="AC1010" s="3">
        <v>476</v>
      </c>
      <c r="AD1010" s="3">
        <v>1667</v>
      </c>
      <c r="AE1010" s="3">
        <v>0</v>
      </c>
      <c r="AF1010" s="3">
        <v>44272</v>
      </c>
      <c r="AG1010" s="3">
        <v>0</v>
      </c>
      <c r="AI1010" s="3">
        <v>206</v>
      </c>
      <c r="AJ1010" s="3">
        <v>5064</v>
      </c>
      <c r="AK1010" s="3">
        <v>0</v>
      </c>
      <c r="AL1010" s="3">
        <v>589</v>
      </c>
      <c r="AM1010" s="3">
        <v>2554</v>
      </c>
      <c r="AS1010" s="3">
        <v>812</v>
      </c>
      <c r="AT1010" s="3">
        <v>479</v>
      </c>
      <c r="AW1010" s="3">
        <v>323</v>
      </c>
      <c r="AY1010" s="3">
        <v>0</v>
      </c>
      <c r="BB1010" s="3">
        <v>0</v>
      </c>
      <c r="BD1010" s="3">
        <v>40708</v>
      </c>
      <c r="BH1010" s="3">
        <v>5620</v>
      </c>
      <c r="BI1010" s="3">
        <v>0</v>
      </c>
      <c r="BK1010" s="3">
        <v>0</v>
      </c>
      <c r="BL1010" s="3">
        <v>445</v>
      </c>
      <c r="BM1010" s="3">
        <v>0</v>
      </c>
      <c r="BN1010" s="3">
        <v>500</v>
      </c>
      <c r="BT1010" s="3">
        <v>0</v>
      </c>
      <c r="BU1010" s="3">
        <v>0</v>
      </c>
      <c r="BV1010" s="3">
        <v>1864</v>
      </c>
      <c r="BY1010" s="3">
        <v>9270</v>
      </c>
      <c r="BZ1010" s="3">
        <v>1167</v>
      </c>
      <c r="CB1010" s="3">
        <v>0</v>
      </c>
    </row>
    <row r="1011" spans="1:80" x14ac:dyDescent="0.25">
      <c r="A1011" s="37">
        <v>37726</v>
      </c>
      <c r="B1011" s="3">
        <v>297835</v>
      </c>
      <c r="C1011" s="3">
        <v>92245</v>
      </c>
      <c r="D1011" s="3">
        <v>158355</v>
      </c>
      <c r="E1011" s="3">
        <v>2296</v>
      </c>
      <c r="F1011" s="3">
        <v>14447</v>
      </c>
      <c r="G1011" s="3">
        <v>0</v>
      </c>
      <c r="H1011" s="3">
        <v>0</v>
      </c>
      <c r="I1011" s="3">
        <v>4039</v>
      </c>
      <c r="K1011" s="3">
        <v>22157</v>
      </c>
      <c r="L1011" s="3">
        <v>8812</v>
      </c>
      <c r="N1011" s="3">
        <v>20922</v>
      </c>
      <c r="O1011" s="3">
        <v>60710</v>
      </c>
      <c r="P1011" s="3">
        <v>566</v>
      </c>
      <c r="Q1011" s="3">
        <v>41602</v>
      </c>
      <c r="R1011" s="3">
        <v>139480</v>
      </c>
      <c r="T1011" s="3">
        <v>925</v>
      </c>
      <c r="U1011" s="3">
        <v>731</v>
      </c>
      <c r="AC1011" s="3">
        <v>495</v>
      </c>
      <c r="AD1011" s="3">
        <v>0</v>
      </c>
      <c r="AE1011" s="3">
        <v>0</v>
      </c>
      <c r="AF1011" s="3">
        <v>38622</v>
      </c>
      <c r="AG1011" s="3">
        <v>0</v>
      </c>
      <c r="AI1011" s="3">
        <v>192</v>
      </c>
      <c r="AJ1011" s="3">
        <v>5089</v>
      </c>
      <c r="AK1011" s="3">
        <v>0</v>
      </c>
      <c r="AL1011" s="3">
        <v>880</v>
      </c>
      <c r="AM1011" s="3">
        <v>2835</v>
      </c>
      <c r="AS1011" s="3">
        <v>603</v>
      </c>
      <c r="AT1011" s="3">
        <v>0</v>
      </c>
      <c r="AW1011" s="3">
        <v>1290</v>
      </c>
      <c r="AY1011" s="3">
        <v>197</v>
      </c>
      <c r="BB1011" s="3">
        <v>641</v>
      </c>
      <c r="BD1011" s="3">
        <v>48983</v>
      </c>
      <c r="BH1011" s="3">
        <v>5454</v>
      </c>
      <c r="BI1011" s="3">
        <v>1039</v>
      </c>
      <c r="BK1011" s="3">
        <v>0</v>
      </c>
      <c r="BL1011" s="3">
        <v>327</v>
      </c>
      <c r="BM1011" s="3">
        <v>0</v>
      </c>
      <c r="BN1011" s="3">
        <v>565</v>
      </c>
      <c r="BT1011" s="3">
        <v>0</v>
      </c>
      <c r="BU1011" s="3">
        <v>0</v>
      </c>
      <c r="BV1011" s="3">
        <v>2623</v>
      </c>
      <c r="BY1011" s="3">
        <v>9247</v>
      </c>
      <c r="BZ1011" s="3">
        <v>874</v>
      </c>
      <c r="CB1011" s="3">
        <v>824</v>
      </c>
    </row>
    <row r="1012" spans="1:80" x14ac:dyDescent="0.25">
      <c r="A1012" s="37">
        <v>37756</v>
      </c>
      <c r="B1012" s="3">
        <v>314748</v>
      </c>
      <c r="C1012" s="3">
        <v>79722</v>
      </c>
      <c r="D1012" s="3">
        <v>156861</v>
      </c>
      <c r="E1012" s="3">
        <v>2510</v>
      </c>
      <c r="F1012" s="3">
        <v>11031</v>
      </c>
      <c r="G1012" s="3">
        <v>951</v>
      </c>
      <c r="H1012" s="3">
        <v>1278</v>
      </c>
      <c r="I1012" s="3">
        <v>4000</v>
      </c>
      <c r="K1012" s="3">
        <v>3980</v>
      </c>
      <c r="L1012" s="3">
        <v>6193</v>
      </c>
      <c r="N1012" s="3">
        <v>28108</v>
      </c>
      <c r="O1012" s="3">
        <v>69549</v>
      </c>
      <c r="P1012" s="3">
        <v>0</v>
      </c>
      <c r="Q1012" s="3">
        <v>46218</v>
      </c>
      <c r="R1012" s="3">
        <v>157887</v>
      </c>
      <c r="T1012" s="3">
        <v>1721</v>
      </c>
      <c r="U1012" s="3">
        <v>616</v>
      </c>
      <c r="AC1012" s="3">
        <v>1012</v>
      </c>
      <c r="AD1012" s="3">
        <v>353</v>
      </c>
      <c r="AE1012" s="3">
        <v>301</v>
      </c>
      <c r="AF1012" s="3">
        <v>46548</v>
      </c>
      <c r="AG1012" s="3">
        <v>0</v>
      </c>
      <c r="AI1012" s="3">
        <v>221</v>
      </c>
      <c r="AJ1012" s="3">
        <v>4114</v>
      </c>
      <c r="AK1012" s="3">
        <v>0</v>
      </c>
      <c r="AL1012" s="3">
        <v>1184</v>
      </c>
      <c r="AM1012" s="3">
        <v>4254</v>
      </c>
      <c r="AS1012" s="3">
        <v>804</v>
      </c>
      <c r="AT1012" s="3">
        <v>0</v>
      </c>
      <c r="AW1012" s="3">
        <v>303</v>
      </c>
      <c r="AY1012" s="3">
        <v>0</v>
      </c>
      <c r="BB1012" s="3">
        <v>680</v>
      </c>
      <c r="BD1012" s="3">
        <v>46911</v>
      </c>
      <c r="BH1012" s="3">
        <v>5878</v>
      </c>
      <c r="BI1012" s="3">
        <v>2307</v>
      </c>
      <c r="BK1012" s="3">
        <v>0</v>
      </c>
      <c r="BL1012" s="3">
        <v>0</v>
      </c>
      <c r="BM1012" s="3">
        <v>0</v>
      </c>
      <c r="BN1012" s="3">
        <v>4413</v>
      </c>
      <c r="BT1012" s="3">
        <v>0</v>
      </c>
      <c r="BU1012" s="3">
        <v>0</v>
      </c>
      <c r="BV1012" s="3">
        <v>1117</v>
      </c>
      <c r="BY1012" s="3">
        <v>14570</v>
      </c>
      <c r="BZ1012" s="3">
        <v>1032</v>
      </c>
      <c r="CB1012" s="3">
        <v>1176</v>
      </c>
    </row>
    <row r="1013" spans="1:80" x14ac:dyDescent="0.25">
      <c r="A1013" s="37">
        <v>37787</v>
      </c>
      <c r="B1013" s="3">
        <v>301151</v>
      </c>
      <c r="C1013" s="3">
        <v>66352</v>
      </c>
      <c r="D1013" s="3">
        <v>141661</v>
      </c>
      <c r="E1013" s="3">
        <v>8472</v>
      </c>
      <c r="F1013" s="3">
        <v>11714</v>
      </c>
      <c r="G1013" s="3">
        <v>310</v>
      </c>
      <c r="H1013" s="3">
        <v>3266</v>
      </c>
      <c r="I1013" s="3">
        <v>4213</v>
      </c>
      <c r="K1013" s="3">
        <v>0</v>
      </c>
      <c r="L1013" s="3">
        <v>8221</v>
      </c>
      <c r="N1013" s="3">
        <v>25092</v>
      </c>
      <c r="O1013" s="3">
        <v>57619</v>
      </c>
      <c r="P1013" s="3">
        <v>512</v>
      </c>
      <c r="Q1013" s="3">
        <v>41419</v>
      </c>
      <c r="R1013" s="3">
        <v>159490</v>
      </c>
      <c r="T1013" s="3">
        <v>3144</v>
      </c>
      <c r="U1013" s="3">
        <v>657</v>
      </c>
      <c r="AC1013" s="3">
        <v>1812</v>
      </c>
      <c r="AD1013" s="3">
        <v>352</v>
      </c>
      <c r="AE1013" s="3">
        <v>0</v>
      </c>
      <c r="AF1013" s="3">
        <v>45522</v>
      </c>
      <c r="AG1013" s="3">
        <v>0</v>
      </c>
      <c r="AI1013" s="3">
        <v>192</v>
      </c>
      <c r="AJ1013" s="3">
        <v>4383</v>
      </c>
      <c r="AK1013" s="3">
        <v>348</v>
      </c>
      <c r="AL1013" s="3">
        <v>827</v>
      </c>
      <c r="AM1013" s="3">
        <v>3593</v>
      </c>
      <c r="AS1013" s="3">
        <v>818</v>
      </c>
      <c r="AT1013" s="3">
        <v>0</v>
      </c>
      <c r="AW1013" s="3">
        <v>326</v>
      </c>
      <c r="AY1013" s="3">
        <v>0</v>
      </c>
      <c r="BB1013" s="3">
        <v>0</v>
      </c>
      <c r="BD1013" s="3">
        <v>44157</v>
      </c>
      <c r="BH1013" s="3">
        <v>7310</v>
      </c>
      <c r="BI1013" s="3">
        <v>0</v>
      </c>
      <c r="BK1013" s="3">
        <v>0</v>
      </c>
      <c r="BL1013" s="3">
        <v>0</v>
      </c>
      <c r="BM1013" s="3">
        <v>0</v>
      </c>
      <c r="BN1013" s="3">
        <v>13230</v>
      </c>
      <c r="BT1013" s="3">
        <v>0</v>
      </c>
      <c r="BU1013" s="3">
        <v>217</v>
      </c>
      <c r="BV1013" s="3">
        <v>3040</v>
      </c>
      <c r="BY1013" s="3">
        <v>11196</v>
      </c>
      <c r="BZ1013" s="3">
        <v>917</v>
      </c>
      <c r="CB1013" s="3">
        <v>0</v>
      </c>
    </row>
    <row r="1014" spans="1:80" x14ac:dyDescent="0.25">
      <c r="A1014" s="37">
        <v>37817</v>
      </c>
      <c r="B1014" s="3">
        <v>311061</v>
      </c>
      <c r="C1014" s="3">
        <v>64237</v>
      </c>
      <c r="D1014" s="3">
        <v>127479</v>
      </c>
      <c r="E1014" s="3">
        <v>2681</v>
      </c>
      <c r="F1014" s="3">
        <v>16029</v>
      </c>
      <c r="G1014" s="3">
        <v>951</v>
      </c>
      <c r="H1014" s="3">
        <v>2918</v>
      </c>
      <c r="I1014" s="3">
        <v>3028</v>
      </c>
      <c r="K1014" s="3">
        <v>2091</v>
      </c>
      <c r="L1014" s="3">
        <v>5249</v>
      </c>
      <c r="N1014" s="3">
        <v>24920</v>
      </c>
      <c r="O1014" s="3">
        <v>56897</v>
      </c>
      <c r="P1014" s="3">
        <v>0</v>
      </c>
      <c r="Q1014" s="3">
        <v>35641</v>
      </c>
      <c r="R1014" s="3">
        <v>183582</v>
      </c>
      <c r="T1014" s="3">
        <v>2244</v>
      </c>
      <c r="U1014" s="3">
        <v>725</v>
      </c>
      <c r="AC1014" s="3">
        <v>1965</v>
      </c>
      <c r="AD1014" s="3">
        <v>914</v>
      </c>
      <c r="AE1014" s="3">
        <v>1690</v>
      </c>
      <c r="AF1014" s="3">
        <v>50082</v>
      </c>
      <c r="AG1014" s="3">
        <v>0</v>
      </c>
      <c r="AI1014" s="3">
        <v>790</v>
      </c>
      <c r="AJ1014" s="3">
        <v>4984</v>
      </c>
      <c r="AK1014" s="3">
        <v>0</v>
      </c>
      <c r="AL1014" s="3">
        <v>0</v>
      </c>
      <c r="AM1014" s="3">
        <v>4298</v>
      </c>
      <c r="AS1014" s="3">
        <v>645</v>
      </c>
      <c r="AT1014" s="3">
        <v>0</v>
      </c>
      <c r="AW1014" s="3">
        <v>0</v>
      </c>
      <c r="AY1014" s="3">
        <v>0</v>
      </c>
      <c r="BB1014" s="3">
        <v>2937</v>
      </c>
      <c r="BD1014" s="3">
        <v>50990</v>
      </c>
      <c r="BH1014" s="3">
        <v>5021</v>
      </c>
      <c r="BI1014" s="3">
        <v>0</v>
      </c>
      <c r="BK1014" s="3">
        <v>0</v>
      </c>
      <c r="BL1014" s="3">
        <v>817</v>
      </c>
      <c r="BM1014" s="3">
        <v>0</v>
      </c>
      <c r="BN1014" s="3">
        <v>14839</v>
      </c>
      <c r="BT1014" s="3">
        <v>0</v>
      </c>
      <c r="BU1014" s="3">
        <v>296</v>
      </c>
      <c r="BV1014" s="3">
        <v>1312</v>
      </c>
      <c r="BY1014" s="3">
        <v>14080</v>
      </c>
      <c r="BZ1014" s="3">
        <v>299</v>
      </c>
      <c r="CB1014" s="3">
        <v>0</v>
      </c>
    </row>
    <row r="1015" spans="1:80" x14ac:dyDescent="0.25">
      <c r="A1015" s="37">
        <v>37848</v>
      </c>
      <c r="B1015" s="3">
        <v>310705</v>
      </c>
      <c r="C1015" s="3">
        <v>55272</v>
      </c>
      <c r="D1015" s="3">
        <v>134761</v>
      </c>
      <c r="E1015" s="3">
        <v>5939</v>
      </c>
      <c r="F1015" s="3">
        <v>14588</v>
      </c>
      <c r="G1015" s="3">
        <v>740</v>
      </c>
      <c r="H1015" s="3">
        <v>5281</v>
      </c>
      <c r="I1015" s="3">
        <v>4471</v>
      </c>
      <c r="K1015" s="3">
        <v>3875</v>
      </c>
      <c r="L1015" s="3">
        <v>5674</v>
      </c>
      <c r="N1015" s="3">
        <v>30637</v>
      </c>
      <c r="O1015" s="3">
        <v>45723</v>
      </c>
      <c r="P1015" s="3">
        <v>0</v>
      </c>
      <c r="Q1015" s="3">
        <v>41709</v>
      </c>
      <c r="R1015" s="3">
        <v>175944</v>
      </c>
      <c r="T1015" s="3">
        <v>1721</v>
      </c>
      <c r="U1015" s="3">
        <v>1269</v>
      </c>
      <c r="AC1015" s="3">
        <v>2541</v>
      </c>
      <c r="AD1015" s="3">
        <v>1699</v>
      </c>
      <c r="AE1015" s="3">
        <v>0</v>
      </c>
      <c r="AF1015" s="3">
        <v>49165</v>
      </c>
      <c r="AG1015" s="3">
        <v>0</v>
      </c>
      <c r="AI1015" s="3">
        <v>416</v>
      </c>
      <c r="AJ1015" s="3">
        <v>6398</v>
      </c>
      <c r="AK1015" s="3">
        <v>0</v>
      </c>
      <c r="AL1015" s="3">
        <v>0</v>
      </c>
      <c r="AM1015" s="3">
        <v>5258</v>
      </c>
      <c r="AS1015" s="3">
        <v>794</v>
      </c>
      <c r="AT1015" s="3">
        <v>0</v>
      </c>
      <c r="AW1015" s="3">
        <v>1204</v>
      </c>
      <c r="AY1015" s="3">
        <v>0</v>
      </c>
      <c r="BB1015" s="3">
        <v>1936</v>
      </c>
      <c r="BD1015" s="3">
        <v>48810</v>
      </c>
      <c r="BH1015" s="3">
        <v>5954</v>
      </c>
      <c r="BI1015" s="3">
        <v>3359</v>
      </c>
      <c r="BK1015" s="3">
        <v>0</v>
      </c>
      <c r="BL1015" s="3">
        <v>775</v>
      </c>
      <c r="BM1015" s="3">
        <v>0</v>
      </c>
      <c r="BN1015" s="3">
        <v>8943</v>
      </c>
      <c r="BT1015" s="3">
        <v>0</v>
      </c>
      <c r="BU1015" s="3">
        <v>0</v>
      </c>
      <c r="BV1015" s="3">
        <v>2532</v>
      </c>
      <c r="BY1015" s="3">
        <v>9879</v>
      </c>
      <c r="BZ1015" s="3">
        <v>830</v>
      </c>
      <c r="CB1015" s="3">
        <v>0</v>
      </c>
    </row>
    <row r="1016" spans="1:80" x14ac:dyDescent="0.25">
      <c r="A1016" s="37">
        <v>37879</v>
      </c>
      <c r="B1016" s="3">
        <v>308615</v>
      </c>
      <c r="C1016" s="3">
        <v>70062</v>
      </c>
      <c r="D1016" s="3">
        <v>143954</v>
      </c>
      <c r="E1016" s="3">
        <v>7282</v>
      </c>
      <c r="F1016" s="3">
        <v>12039</v>
      </c>
      <c r="G1016" s="3">
        <v>948</v>
      </c>
      <c r="H1016" s="3">
        <v>2944</v>
      </c>
      <c r="I1016" s="3">
        <v>3069</v>
      </c>
      <c r="K1016" s="3">
        <v>10869</v>
      </c>
      <c r="L1016" s="3">
        <v>7454</v>
      </c>
      <c r="N1016" s="3">
        <v>27156</v>
      </c>
      <c r="O1016" s="3">
        <v>50745</v>
      </c>
      <c r="P1016" s="3">
        <v>994</v>
      </c>
      <c r="Q1016" s="3">
        <v>39202</v>
      </c>
      <c r="R1016" s="3">
        <v>164661</v>
      </c>
      <c r="T1016" s="3">
        <v>1662</v>
      </c>
      <c r="U1016" s="3">
        <v>1900</v>
      </c>
      <c r="AC1016" s="3">
        <v>2052</v>
      </c>
      <c r="AD1016" s="3">
        <v>0</v>
      </c>
      <c r="AE1016" s="3">
        <v>799</v>
      </c>
      <c r="AF1016" s="3">
        <v>46147</v>
      </c>
      <c r="AG1016" s="3">
        <v>0</v>
      </c>
      <c r="AI1016" s="3">
        <v>716</v>
      </c>
      <c r="AJ1016" s="3">
        <v>5446</v>
      </c>
      <c r="AK1016" s="3">
        <v>350</v>
      </c>
      <c r="AL1016" s="3">
        <v>0</v>
      </c>
      <c r="AM1016" s="3">
        <v>4999</v>
      </c>
      <c r="AS1016" s="3">
        <v>419</v>
      </c>
      <c r="AT1016" s="3">
        <v>0</v>
      </c>
      <c r="AW1016" s="3">
        <v>252</v>
      </c>
      <c r="AY1016" s="3">
        <v>0</v>
      </c>
      <c r="BB1016" s="3">
        <v>664</v>
      </c>
      <c r="BD1016" s="3">
        <v>48917</v>
      </c>
      <c r="BH1016" s="3">
        <v>6432</v>
      </c>
      <c r="BI1016" s="3">
        <v>2094</v>
      </c>
      <c r="BK1016" s="3">
        <v>649</v>
      </c>
      <c r="BL1016" s="3">
        <v>0</v>
      </c>
      <c r="BM1016" s="3">
        <v>0</v>
      </c>
      <c r="BN1016" s="3">
        <v>4273</v>
      </c>
      <c r="BT1016" s="3">
        <v>0</v>
      </c>
      <c r="BU1016" s="3">
        <v>0</v>
      </c>
      <c r="BV1016" s="3">
        <v>2471</v>
      </c>
      <c r="BY1016" s="3">
        <v>14616</v>
      </c>
      <c r="BZ1016" s="3">
        <v>903</v>
      </c>
      <c r="CB1016" s="3">
        <v>0</v>
      </c>
    </row>
    <row r="1017" spans="1:80" x14ac:dyDescent="0.25">
      <c r="A1017" s="37">
        <v>37909</v>
      </c>
      <c r="B1017" s="3">
        <v>311950</v>
      </c>
      <c r="C1017" s="3">
        <v>71008</v>
      </c>
      <c r="D1017" s="3">
        <v>147365</v>
      </c>
      <c r="E1017" s="3">
        <v>2663</v>
      </c>
      <c r="F1017" s="3">
        <v>11561</v>
      </c>
      <c r="G1017" s="3">
        <v>1263</v>
      </c>
      <c r="H1017" s="3">
        <v>2885</v>
      </c>
      <c r="I1017" s="3">
        <v>4369</v>
      </c>
      <c r="K1017" s="3">
        <v>22771</v>
      </c>
      <c r="L1017" s="3">
        <v>5204</v>
      </c>
      <c r="N1017" s="3">
        <v>30677</v>
      </c>
      <c r="O1017" s="3">
        <v>43033</v>
      </c>
      <c r="P1017" s="3">
        <v>0</v>
      </c>
      <c r="Q1017" s="3">
        <v>40154</v>
      </c>
      <c r="R1017" s="3">
        <v>164585</v>
      </c>
      <c r="T1017" s="3">
        <v>2025</v>
      </c>
      <c r="U1017" s="3">
        <v>1394</v>
      </c>
      <c r="AC1017" s="3">
        <v>986</v>
      </c>
      <c r="AD1017" s="3">
        <v>1787</v>
      </c>
      <c r="AE1017" s="3">
        <v>549</v>
      </c>
      <c r="AF1017" s="3">
        <v>52685</v>
      </c>
      <c r="AG1017" s="3">
        <v>0</v>
      </c>
      <c r="AI1017" s="3">
        <v>157</v>
      </c>
      <c r="AJ1017" s="3">
        <v>5751</v>
      </c>
      <c r="AK1017" s="3">
        <v>0</v>
      </c>
      <c r="AL1017" s="3">
        <v>0</v>
      </c>
      <c r="AM1017" s="3">
        <v>7257</v>
      </c>
      <c r="AS1017" s="3">
        <v>620</v>
      </c>
      <c r="AT1017" s="3">
        <v>0</v>
      </c>
      <c r="AW1017" s="3">
        <v>2863</v>
      </c>
      <c r="AY1017" s="3">
        <v>458</v>
      </c>
      <c r="BB1017" s="3">
        <v>288</v>
      </c>
      <c r="BD1017" s="3">
        <v>50234</v>
      </c>
      <c r="BH1017" s="3">
        <v>5876</v>
      </c>
      <c r="BI1017" s="3">
        <v>1732</v>
      </c>
      <c r="BK1017" s="3">
        <v>0</v>
      </c>
      <c r="BL1017" s="3">
        <v>431</v>
      </c>
      <c r="BM1017" s="3">
        <v>0</v>
      </c>
      <c r="BN1017" s="3">
        <v>1060</v>
      </c>
      <c r="BT1017" s="3">
        <v>0</v>
      </c>
      <c r="BU1017" s="3">
        <v>0</v>
      </c>
      <c r="BV1017" s="3">
        <v>2405</v>
      </c>
      <c r="BY1017" s="3">
        <v>8830</v>
      </c>
      <c r="BZ1017" s="3">
        <v>523</v>
      </c>
      <c r="CB1017" s="3">
        <v>0</v>
      </c>
    </row>
    <row r="1018" spans="1:80" x14ac:dyDescent="0.25">
      <c r="A1018" s="37">
        <v>37940</v>
      </c>
      <c r="B1018" s="3">
        <v>280530</v>
      </c>
      <c r="C1018" s="3">
        <v>76905</v>
      </c>
      <c r="D1018" s="3">
        <v>141994</v>
      </c>
      <c r="E1018" s="3">
        <v>4544</v>
      </c>
      <c r="F1018" s="3">
        <v>5718</v>
      </c>
      <c r="G1018" s="3">
        <v>1356</v>
      </c>
      <c r="H1018" s="3">
        <v>1947</v>
      </c>
      <c r="I1018" s="3">
        <v>4247</v>
      </c>
      <c r="K1018" s="3">
        <v>21194</v>
      </c>
      <c r="L1018" s="3">
        <v>5275</v>
      </c>
      <c r="N1018" s="3">
        <v>18667</v>
      </c>
      <c r="O1018" s="3">
        <v>49915</v>
      </c>
      <c r="P1018" s="3">
        <v>521</v>
      </c>
      <c r="Q1018" s="3">
        <v>40571</v>
      </c>
      <c r="R1018" s="3">
        <v>138536</v>
      </c>
      <c r="T1018" s="3">
        <v>1267</v>
      </c>
      <c r="U1018" s="3">
        <v>653</v>
      </c>
      <c r="AC1018" s="3">
        <v>2048</v>
      </c>
      <c r="AD1018" s="3">
        <v>333</v>
      </c>
      <c r="AE1018" s="3">
        <v>303</v>
      </c>
      <c r="AF1018" s="3">
        <v>49171</v>
      </c>
      <c r="AG1018" s="3">
        <v>0</v>
      </c>
      <c r="AI1018" s="3">
        <v>850</v>
      </c>
      <c r="AJ1018" s="3">
        <v>3056</v>
      </c>
      <c r="AK1018" s="3">
        <v>0</v>
      </c>
      <c r="AL1018" s="3">
        <v>0</v>
      </c>
      <c r="AM1018" s="3">
        <v>3098</v>
      </c>
      <c r="AS1018" s="3">
        <v>666</v>
      </c>
      <c r="AT1018" s="3">
        <v>0</v>
      </c>
      <c r="AW1018" s="3">
        <v>1307</v>
      </c>
      <c r="AY1018" s="3">
        <v>713</v>
      </c>
      <c r="BB1018" s="3">
        <v>0</v>
      </c>
      <c r="BD1018" s="3">
        <v>47540</v>
      </c>
      <c r="BH1018" s="3">
        <v>3878</v>
      </c>
      <c r="BI1018" s="3">
        <v>2205</v>
      </c>
      <c r="BK1018" s="3">
        <v>0</v>
      </c>
      <c r="BL1018" s="3">
        <v>0</v>
      </c>
      <c r="BM1018" s="3">
        <v>0</v>
      </c>
      <c r="BN1018" s="3">
        <v>0</v>
      </c>
      <c r="BT1018" s="3">
        <v>0</v>
      </c>
      <c r="BU1018" s="3">
        <v>0</v>
      </c>
      <c r="BV1018" s="3">
        <v>1245</v>
      </c>
      <c r="BY1018" s="3">
        <v>7032</v>
      </c>
      <c r="BZ1018" s="3">
        <v>418</v>
      </c>
      <c r="CB1018" s="3">
        <v>0</v>
      </c>
    </row>
    <row r="1019" spans="1:80" x14ac:dyDescent="0.25">
      <c r="A1019" s="37">
        <v>37970</v>
      </c>
      <c r="B1019" s="3">
        <v>300206</v>
      </c>
      <c r="C1019" s="3">
        <v>70914</v>
      </c>
      <c r="D1019" s="3">
        <v>144143</v>
      </c>
      <c r="E1019" s="3">
        <v>2138</v>
      </c>
      <c r="F1019" s="3">
        <v>8348</v>
      </c>
      <c r="G1019" s="3">
        <v>338</v>
      </c>
      <c r="H1019" s="3">
        <v>0</v>
      </c>
      <c r="I1019" s="3">
        <v>4990</v>
      </c>
      <c r="K1019" s="3">
        <v>21011</v>
      </c>
      <c r="L1019" s="3">
        <v>6545</v>
      </c>
      <c r="N1019" s="3">
        <v>29086</v>
      </c>
      <c r="O1019" s="3">
        <v>43358</v>
      </c>
      <c r="P1019" s="3">
        <v>0</v>
      </c>
      <c r="Q1019" s="3">
        <v>41546</v>
      </c>
      <c r="R1019" s="3">
        <v>156063</v>
      </c>
      <c r="T1019" s="3">
        <v>2369</v>
      </c>
      <c r="U1019" s="3">
        <v>0</v>
      </c>
      <c r="AC1019" s="3">
        <v>2399</v>
      </c>
      <c r="AD1019" s="3">
        <v>1021</v>
      </c>
      <c r="AE1019" s="3">
        <v>561</v>
      </c>
      <c r="AF1019" s="3">
        <v>51554</v>
      </c>
      <c r="AG1019" s="3">
        <v>954</v>
      </c>
      <c r="AI1019" s="3">
        <v>0</v>
      </c>
      <c r="AJ1019" s="3">
        <v>5211</v>
      </c>
      <c r="AK1019" s="3">
        <v>0</v>
      </c>
      <c r="AL1019" s="3">
        <v>0</v>
      </c>
      <c r="AM1019" s="3">
        <v>7354</v>
      </c>
      <c r="AS1019" s="3">
        <v>585</v>
      </c>
      <c r="AT1019" s="3">
        <v>0</v>
      </c>
      <c r="AW1019" s="3">
        <v>459</v>
      </c>
      <c r="AY1019" s="3">
        <v>0</v>
      </c>
      <c r="BB1019" s="3">
        <v>349</v>
      </c>
      <c r="BD1019" s="3">
        <v>54718</v>
      </c>
      <c r="BH1019" s="3">
        <v>3609</v>
      </c>
      <c r="BI1019" s="3">
        <v>0</v>
      </c>
      <c r="BK1019" s="3">
        <v>0</v>
      </c>
      <c r="BL1019" s="3">
        <v>0</v>
      </c>
      <c r="BM1019" s="3">
        <v>0</v>
      </c>
      <c r="BN1019" s="3">
        <v>644</v>
      </c>
      <c r="BT1019" s="3">
        <v>0</v>
      </c>
      <c r="BU1019" s="3">
        <v>0</v>
      </c>
      <c r="BV1019" s="3">
        <v>2261</v>
      </c>
      <c r="BY1019" s="3">
        <v>8089</v>
      </c>
      <c r="BZ1019" s="3">
        <v>1248</v>
      </c>
      <c r="CB1019" s="3">
        <v>0</v>
      </c>
    </row>
    <row r="1020" spans="1:80" x14ac:dyDescent="0.25">
      <c r="A1020" s="37">
        <v>38001</v>
      </c>
      <c r="B1020" s="3">
        <v>289762</v>
      </c>
      <c r="C1020" s="3">
        <v>69678</v>
      </c>
      <c r="D1020" s="3">
        <v>142909</v>
      </c>
      <c r="E1020" s="3">
        <v>3819</v>
      </c>
      <c r="F1020" s="3">
        <v>8601</v>
      </c>
      <c r="I1020" s="3">
        <v>3021</v>
      </c>
      <c r="K1020" s="3">
        <v>17927</v>
      </c>
      <c r="L1020" s="3">
        <v>7372</v>
      </c>
      <c r="N1020" s="3">
        <v>28726</v>
      </c>
      <c r="O1020" s="3">
        <v>44379</v>
      </c>
      <c r="Q1020" s="3">
        <v>40249</v>
      </c>
      <c r="R1020" s="3">
        <v>146853</v>
      </c>
      <c r="T1020" s="3">
        <v>1397</v>
      </c>
      <c r="U1020" s="3">
        <v>623</v>
      </c>
      <c r="AC1020" s="3">
        <v>3203</v>
      </c>
      <c r="AD1020" s="3">
        <v>627</v>
      </c>
      <c r="AE1020" s="3">
        <v>488</v>
      </c>
      <c r="AF1020" s="3">
        <v>50781</v>
      </c>
      <c r="AG1020" s="3">
        <v>941</v>
      </c>
      <c r="AI1020" s="3">
        <v>209</v>
      </c>
      <c r="AJ1020" s="3">
        <v>8558</v>
      </c>
      <c r="AM1020" s="3">
        <v>5810</v>
      </c>
      <c r="AQ1020" s="3">
        <v>0</v>
      </c>
      <c r="AS1020" s="3">
        <v>631</v>
      </c>
      <c r="AW1020" s="3">
        <v>437</v>
      </c>
      <c r="BB1020" s="3">
        <v>430</v>
      </c>
      <c r="BD1020" s="3">
        <v>49720</v>
      </c>
      <c r="BE1020" s="3">
        <v>0</v>
      </c>
      <c r="BF1020" s="3">
        <v>0</v>
      </c>
      <c r="BH1020" s="3">
        <v>4619</v>
      </c>
      <c r="BL1020" s="3">
        <v>383</v>
      </c>
      <c r="BN1020" s="3">
        <v>242</v>
      </c>
      <c r="BU1020" s="3">
        <v>194</v>
      </c>
      <c r="BV1020" s="3">
        <v>1713</v>
      </c>
      <c r="BY1020" s="3">
        <v>3913</v>
      </c>
      <c r="BZ1020" s="3">
        <v>749</v>
      </c>
    </row>
    <row r="1021" spans="1:80" x14ac:dyDescent="0.25">
      <c r="A1021" s="37">
        <v>38032</v>
      </c>
      <c r="B1021" s="3">
        <v>270188</v>
      </c>
      <c r="C1021" s="3">
        <v>58610</v>
      </c>
      <c r="D1021" s="3">
        <v>130436</v>
      </c>
      <c r="E1021" s="3">
        <v>2662</v>
      </c>
      <c r="F1021" s="3">
        <v>7869</v>
      </c>
      <c r="H1021" s="3">
        <v>3399</v>
      </c>
      <c r="I1021" s="3">
        <v>4714</v>
      </c>
      <c r="K1021" s="3">
        <v>18725</v>
      </c>
      <c r="L1021" s="3">
        <v>2316</v>
      </c>
      <c r="N1021" s="3">
        <v>30365</v>
      </c>
      <c r="O1021" s="3">
        <v>37569</v>
      </c>
      <c r="Q1021" s="3">
        <v>37512</v>
      </c>
      <c r="R1021" s="3">
        <v>139752</v>
      </c>
      <c r="T1021" s="3">
        <v>1628</v>
      </c>
      <c r="U1021" s="3">
        <v>653</v>
      </c>
      <c r="AB1021" s="3">
        <v>260</v>
      </c>
      <c r="AC1021" s="3">
        <v>1954</v>
      </c>
      <c r="AD1021" s="3">
        <v>734</v>
      </c>
      <c r="AE1021" s="3">
        <v>947</v>
      </c>
      <c r="AF1021" s="3">
        <v>44107</v>
      </c>
      <c r="AG1021" s="3">
        <v>2398</v>
      </c>
      <c r="AI1021" s="3">
        <v>1093</v>
      </c>
      <c r="AJ1021" s="3">
        <v>1757</v>
      </c>
      <c r="AK1021" s="3">
        <v>350</v>
      </c>
      <c r="AL1021" s="3">
        <v>821</v>
      </c>
      <c r="AM1021" s="3">
        <v>6428</v>
      </c>
      <c r="AQ1021" s="3">
        <v>0</v>
      </c>
      <c r="AS1021" s="3">
        <v>647</v>
      </c>
      <c r="AW1021" s="3">
        <v>1287</v>
      </c>
      <c r="AY1021" s="3">
        <v>178</v>
      </c>
      <c r="BD1021" s="3">
        <v>43427</v>
      </c>
      <c r="BE1021" s="3">
        <v>0</v>
      </c>
      <c r="BF1021" s="3">
        <v>0</v>
      </c>
      <c r="BH1021" s="3">
        <v>4871</v>
      </c>
      <c r="BN1021" s="3">
        <v>305</v>
      </c>
      <c r="BR1021" s="3">
        <v>0</v>
      </c>
      <c r="BV1021" s="3">
        <v>2296</v>
      </c>
      <c r="BY1021" s="3">
        <v>8618</v>
      </c>
      <c r="BZ1021" s="3">
        <v>298</v>
      </c>
    </row>
    <row r="1022" spans="1:80" x14ac:dyDescent="0.25">
      <c r="A1022" s="37">
        <v>38061</v>
      </c>
      <c r="B1022" s="3">
        <v>312739</v>
      </c>
      <c r="C1022" s="3">
        <v>72732</v>
      </c>
      <c r="D1022" s="3">
        <v>160623</v>
      </c>
      <c r="E1022" s="3">
        <v>7844</v>
      </c>
      <c r="F1022" s="3">
        <v>10403</v>
      </c>
      <c r="G1022" s="3">
        <v>991</v>
      </c>
      <c r="H1022" s="3">
        <v>3884</v>
      </c>
      <c r="I1022" s="3">
        <v>3358</v>
      </c>
      <c r="K1022" s="3">
        <v>20301</v>
      </c>
      <c r="L1022" s="3">
        <v>6628</v>
      </c>
      <c r="N1022" s="3">
        <v>37421</v>
      </c>
      <c r="O1022" s="3">
        <v>45803</v>
      </c>
      <c r="Q1022" s="3">
        <v>41640</v>
      </c>
      <c r="R1022" s="3">
        <v>152116</v>
      </c>
      <c r="T1022" s="3">
        <v>1901</v>
      </c>
      <c r="U1022" s="3">
        <v>680</v>
      </c>
      <c r="AC1022" s="3">
        <v>1315</v>
      </c>
      <c r="AE1022" s="3">
        <v>467</v>
      </c>
      <c r="AF1022" s="3">
        <v>49914</v>
      </c>
      <c r="AG1022" s="3">
        <v>1962</v>
      </c>
      <c r="AI1022" s="3">
        <v>200</v>
      </c>
      <c r="AJ1022" s="3">
        <v>3268</v>
      </c>
      <c r="AK1022" s="3">
        <v>351</v>
      </c>
      <c r="AM1022" s="3">
        <v>2937</v>
      </c>
      <c r="AQ1022" s="3">
        <v>0</v>
      </c>
      <c r="AS1022" s="3">
        <v>602</v>
      </c>
      <c r="AW1022" s="3">
        <v>986</v>
      </c>
      <c r="BB1022" s="3">
        <v>258</v>
      </c>
      <c r="BD1022" s="3">
        <v>48845</v>
      </c>
      <c r="BE1022" s="3">
        <v>0</v>
      </c>
      <c r="BF1022" s="3">
        <v>0</v>
      </c>
      <c r="BH1022" s="3">
        <v>6715</v>
      </c>
      <c r="BI1022" s="3">
        <v>352</v>
      </c>
      <c r="BN1022" s="3">
        <v>1292</v>
      </c>
      <c r="BV1022" s="3">
        <v>1738</v>
      </c>
      <c r="BY1022" s="3">
        <v>9081</v>
      </c>
      <c r="BZ1022" s="3">
        <v>1602</v>
      </c>
    </row>
    <row r="1023" spans="1:80" x14ac:dyDescent="0.25">
      <c r="A1023" s="37">
        <v>38092</v>
      </c>
      <c r="B1023" s="3">
        <v>303443</v>
      </c>
      <c r="C1023" s="3">
        <v>68182</v>
      </c>
      <c r="D1023" s="3">
        <v>151502</v>
      </c>
      <c r="E1023" s="3">
        <v>8047</v>
      </c>
      <c r="F1023" s="3">
        <v>9757</v>
      </c>
      <c r="H1023" s="3">
        <v>1541</v>
      </c>
      <c r="I1023" s="3">
        <v>5067</v>
      </c>
      <c r="K1023" s="3">
        <v>22636</v>
      </c>
      <c r="L1023" s="3">
        <v>9652</v>
      </c>
      <c r="N1023" s="3">
        <v>31886</v>
      </c>
      <c r="O1023" s="3">
        <v>34869</v>
      </c>
      <c r="P1023" s="3">
        <v>876</v>
      </c>
      <c r="Q1023" s="3">
        <v>41171</v>
      </c>
      <c r="R1023" s="3">
        <v>151941</v>
      </c>
      <c r="T1023" s="3">
        <v>2564</v>
      </c>
      <c r="AC1023" s="3">
        <v>648</v>
      </c>
      <c r="AD1023" s="3">
        <v>952</v>
      </c>
      <c r="AE1023" s="3">
        <v>950</v>
      </c>
      <c r="AF1023" s="3">
        <v>47592</v>
      </c>
      <c r="AG1023" s="3">
        <v>1263</v>
      </c>
      <c r="AI1023" s="3">
        <v>210</v>
      </c>
      <c r="AJ1023" s="3">
        <v>4071</v>
      </c>
      <c r="AM1023" s="3">
        <v>6764</v>
      </c>
      <c r="AQ1023" s="3">
        <v>0</v>
      </c>
      <c r="AS1023" s="3">
        <v>596</v>
      </c>
      <c r="AW1023" s="3">
        <v>2216</v>
      </c>
      <c r="BD1023" s="3">
        <v>46965</v>
      </c>
      <c r="BE1023" s="3">
        <v>0</v>
      </c>
      <c r="BF1023" s="3">
        <v>0</v>
      </c>
      <c r="BH1023" s="3">
        <v>3924</v>
      </c>
      <c r="BM1023" s="3">
        <v>149</v>
      </c>
      <c r="BN1023" s="3">
        <v>6848</v>
      </c>
      <c r="BV1023" s="3">
        <v>2307</v>
      </c>
      <c r="BY1023" s="3">
        <v>9183</v>
      </c>
      <c r="BZ1023" s="3">
        <v>739</v>
      </c>
    </row>
    <row r="1024" spans="1:80" x14ac:dyDescent="0.25">
      <c r="A1024" s="37">
        <v>38122</v>
      </c>
      <c r="B1024" s="3">
        <v>324012</v>
      </c>
      <c r="C1024" s="3">
        <v>75619</v>
      </c>
      <c r="D1024" s="3">
        <v>163424</v>
      </c>
      <c r="E1024" s="3">
        <v>7245</v>
      </c>
      <c r="F1024" s="3">
        <v>11891</v>
      </c>
      <c r="H1024" s="3">
        <v>828</v>
      </c>
      <c r="I1024" s="3">
        <v>3600</v>
      </c>
      <c r="K1024" s="3">
        <v>20891</v>
      </c>
      <c r="L1024" s="3">
        <v>8457</v>
      </c>
      <c r="N1024" s="3">
        <v>36849</v>
      </c>
      <c r="O1024" s="3">
        <v>46271</v>
      </c>
      <c r="Q1024" s="3">
        <v>42513</v>
      </c>
      <c r="R1024" s="3">
        <v>160588</v>
      </c>
      <c r="T1024" s="3">
        <v>2122</v>
      </c>
      <c r="U1024" s="3">
        <v>1205</v>
      </c>
      <c r="AC1024" s="3">
        <v>504</v>
      </c>
      <c r="AE1024" s="3">
        <v>649</v>
      </c>
      <c r="AF1024" s="3">
        <v>51033</v>
      </c>
      <c r="AG1024" s="3">
        <v>1485</v>
      </c>
      <c r="AI1024" s="3">
        <v>204</v>
      </c>
      <c r="AJ1024" s="3">
        <v>5374</v>
      </c>
      <c r="AM1024" s="3">
        <v>8405</v>
      </c>
      <c r="AQ1024" s="3">
        <v>0</v>
      </c>
      <c r="AS1024" s="3">
        <v>438</v>
      </c>
      <c r="AW1024" s="3">
        <v>1198</v>
      </c>
      <c r="BB1024" s="3">
        <v>671</v>
      </c>
      <c r="BD1024" s="3">
        <v>51645</v>
      </c>
      <c r="BE1024" s="3">
        <v>0</v>
      </c>
      <c r="BF1024" s="3">
        <v>0</v>
      </c>
      <c r="BH1024" s="3">
        <v>6377</v>
      </c>
      <c r="BI1024" s="3">
        <v>723</v>
      </c>
      <c r="BN1024" s="3">
        <v>4413</v>
      </c>
      <c r="BV1024" s="3">
        <v>1269</v>
      </c>
      <c r="BY1024" s="3">
        <v>7752</v>
      </c>
    </row>
    <row r="1025" spans="1:80" x14ac:dyDescent="0.25">
      <c r="A1025" s="37">
        <v>38153</v>
      </c>
      <c r="B1025" s="3">
        <v>315989</v>
      </c>
      <c r="C1025" s="3">
        <v>69454</v>
      </c>
      <c r="D1025" s="3">
        <v>157889</v>
      </c>
      <c r="E1025" s="3">
        <v>6483</v>
      </c>
      <c r="F1025" s="3">
        <v>3800</v>
      </c>
      <c r="H1025" s="3">
        <v>974</v>
      </c>
      <c r="I1025" s="3">
        <v>5839</v>
      </c>
      <c r="K1025" s="3">
        <v>19069</v>
      </c>
      <c r="L1025" s="3">
        <v>6722</v>
      </c>
      <c r="M1025" s="3">
        <v>1024</v>
      </c>
      <c r="N1025" s="3">
        <v>36234</v>
      </c>
      <c r="O1025" s="3">
        <v>43663</v>
      </c>
      <c r="Q1025" s="3">
        <v>43164</v>
      </c>
      <c r="R1025" s="3">
        <v>158100</v>
      </c>
      <c r="T1025" s="3">
        <v>1463</v>
      </c>
      <c r="AB1025" s="3">
        <v>15</v>
      </c>
      <c r="AC1025" s="3">
        <v>2731</v>
      </c>
      <c r="AD1025" s="3">
        <v>221</v>
      </c>
      <c r="AE1025" s="3">
        <v>0</v>
      </c>
      <c r="AF1025" s="3">
        <v>51711</v>
      </c>
      <c r="AG1025" s="3">
        <v>958</v>
      </c>
      <c r="AI1025" s="3">
        <v>200</v>
      </c>
      <c r="AJ1025" s="3">
        <v>5771</v>
      </c>
      <c r="AK1025" s="3">
        <v>625</v>
      </c>
      <c r="AM1025" s="3">
        <v>5594</v>
      </c>
      <c r="AQ1025" s="3">
        <v>0</v>
      </c>
      <c r="AS1025" s="3">
        <v>595</v>
      </c>
      <c r="AW1025" s="3">
        <v>1530</v>
      </c>
      <c r="AY1025" s="3">
        <v>901</v>
      </c>
      <c r="AZ1025" s="3">
        <v>1340</v>
      </c>
      <c r="BB1025" s="3">
        <v>162</v>
      </c>
      <c r="BD1025" s="3">
        <v>50038</v>
      </c>
      <c r="BE1025" s="3">
        <v>0</v>
      </c>
      <c r="BF1025" s="3">
        <v>0</v>
      </c>
      <c r="BH1025" s="3">
        <v>4642</v>
      </c>
      <c r="BN1025" s="3">
        <v>9636</v>
      </c>
      <c r="BV1025" s="3">
        <v>1029</v>
      </c>
      <c r="BY1025" s="3">
        <v>9106</v>
      </c>
      <c r="BZ1025" s="3">
        <v>749</v>
      </c>
    </row>
    <row r="1026" spans="1:80" x14ac:dyDescent="0.25">
      <c r="A1026" s="37">
        <v>38183</v>
      </c>
      <c r="B1026" s="3">
        <v>319253</v>
      </c>
      <c r="C1026" s="3">
        <v>76964</v>
      </c>
      <c r="D1026" s="3">
        <v>159105</v>
      </c>
      <c r="E1026" s="3">
        <v>9220</v>
      </c>
      <c r="F1026" s="3">
        <v>11020</v>
      </c>
      <c r="G1026" s="3">
        <v>903</v>
      </c>
      <c r="H1026" s="3">
        <v>1948</v>
      </c>
      <c r="I1026" s="3">
        <v>3612</v>
      </c>
      <c r="K1026" s="3">
        <v>18373</v>
      </c>
      <c r="L1026" s="3">
        <v>8297</v>
      </c>
      <c r="M1026" s="3">
        <v>999</v>
      </c>
      <c r="N1026" s="3">
        <v>31616</v>
      </c>
      <c r="O1026" s="3">
        <v>50294</v>
      </c>
      <c r="Q1026" s="3">
        <v>38079</v>
      </c>
      <c r="R1026" s="3">
        <v>160148</v>
      </c>
      <c r="T1026" s="3">
        <v>1972</v>
      </c>
      <c r="U1026" s="3">
        <v>248</v>
      </c>
      <c r="AB1026" s="3">
        <v>36</v>
      </c>
      <c r="AC1026" s="3">
        <v>2951</v>
      </c>
      <c r="AE1026" s="3">
        <v>0</v>
      </c>
      <c r="AF1026" s="3">
        <v>51682</v>
      </c>
      <c r="AG1026" s="3">
        <v>892</v>
      </c>
      <c r="AI1026" s="3">
        <v>663</v>
      </c>
      <c r="AJ1026" s="3">
        <v>2578</v>
      </c>
      <c r="AK1026" s="3">
        <v>312</v>
      </c>
      <c r="AM1026" s="3">
        <v>7722</v>
      </c>
      <c r="AQ1026" s="3">
        <v>0</v>
      </c>
      <c r="AS1026" s="3">
        <v>659</v>
      </c>
      <c r="AW1026" s="3">
        <v>2227</v>
      </c>
      <c r="BB1026" s="3">
        <v>1068</v>
      </c>
      <c r="BD1026" s="3">
        <v>49688</v>
      </c>
      <c r="BE1026" s="3">
        <v>0</v>
      </c>
      <c r="BF1026" s="3">
        <v>0</v>
      </c>
      <c r="BH1026" s="3">
        <v>5973</v>
      </c>
      <c r="BN1026" s="3">
        <v>6373</v>
      </c>
      <c r="BV1026" s="3">
        <v>1666</v>
      </c>
      <c r="BY1026" s="3">
        <v>8182</v>
      </c>
    </row>
    <row r="1027" spans="1:80" x14ac:dyDescent="0.25">
      <c r="A1027" s="37">
        <v>38214</v>
      </c>
      <c r="B1027" s="3">
        <v>324258</v>
      </c>
      <c r="C1027" s="3">
        <v>86114</v>
      </c>
      <c r="D1027" s="3">
        <v>172054</v>
      </c>
      <c r="E1027" s="3">
        <v>10897</v>
      </c>
      <c r="F1027" s="3">
        <v>10582</v>
      </c>
      <c r="G1027" s="3">
        <v>902</v>
      </c>
      <c r="H1027" s="3">
        <v>1982</v>
      </c>
      <c r="I1027" s="3">
        <v>2023</v>
      </c>
      <c r="K1027" s="3">
        <v>24805</v>
      </c>
      <c r="L1027" s="3">
        <v>5907</v>
      </c>
      <c r="M1027" s="3">
        <v>1064</v>
      </c>
      <c r="N1027" s="3">
        <v>36698</v>
      </c>
      <c r="O1027" s="3">
        <v>54393</v>
      </c>
      <c r="P1027" s="3">
        <v>1009</v>
      </c>
      <c r="Q1027" s="3">
        <v>37012</v>
      </c>
      <c r="R1027" s="3">
        <v>152204</v>
      </c>
      <c r="T1027" s="3">
        <v>1406</v>
      </c>
      <c r="U1027" s="3">
        <v>655</v>
      </c>
      <c r="AC1027" s="3">
        <v>1560</v>
      </c>
      <c r="AD1027" s="3">
        <v>1228</v>
      </c>
      <c r="AE1027" s="3">
        <v>484</v>
      </c>
      <c r="AF1027" s="3">
        <v>46586</v>
      </c>
      <c r="AG1027" s="3">
        <v>1449</v>
      </c>
      <c r="AI1027" s="3">
        <v>204</v>
      </c>
      <c r="AJ1027" s="3">
        <v>4437</v>
      </c>
      <c r="AM1027" s="3">
        <v>7927</v>
      </c>
      <c r="AQ1027" s="3">
        <v>0</v>
      </c>
      <c r="AS1027" s="3">
        <v>434</v>
      </c>
      <c r="AW1027" s="3">
        <v>269</v>
      </c>
      <c r="BB1027" s="3">
        <v>1017</v>
      </c>
      <c r="BD1027" s="3">
        <v>49239</v>
      </c>
      <c r="BE1027" s="3">
        <v>0</v>
      </c>
      <c r="BF1027" s="3">
        <v>0</v>
      </c>
      <c r="BH1027" s="3">
        <v>5064</v>
      </c>
      <c r="BI1027" s="3">
        <v>1484</v>
      </c>
      <c r="BN1027" s="3">
        <v>3906</v>
      </c>
      <c r="BV1027" s="3">
        <v>1736</v>
      </c>
      <c r="BY1027" s="3">
        <v>5395</v>
      </c>
      <c r="BZ1027" s="3">
        <v>1820</v>
      </c>
      <c r="CB1027" s="3">
        <v>684</v>
      </c>
    </row>
    <row r="1028" spans="1:80" x14ac:dyDescent="0.25">
      <c r="A1028" s="37">
        <v>38245</v>
      </c>
      <c r="B1028" s="3">
        <v>290923</v>
      </c>
      <c r="C1028" s="3">
        <v>75501</v>
      </c>
      <c r="D1028" s="3">
        <v>145813</v>
      </c>
      <c r="E1028" s="3">
        <v>5614</v>
      </c>
      <c r="F1028" s="3">
        <v>10835</v>
      </c>
      <c r="G1028" s="3">
        <v>122</v>
      </c>
      <c r="H1028" s="3">
        <v>2359</v>
      </c>
      <c r="I1028" s="3">
        <v>2820</v>
      </c>
      <c r="K1028" s="3">
        <v>18680</v>
      </c>
      <c r="L1028" s="3">
        <v>9811</v>
      </c>
      <c r="M1028" s="3">
        <v>988</v>
      </c>
      <c r="N1028" s="3">
        <v>30355</v>
      </c>
      <c r="O1028" s="3">
        <v>47010</v>
      </c>
      <c r="Q1028" s="3">
        <v>32112</v>
      </c>
      <c r="R1028" s="3">
        <v>145110</v>
      </c>
      <c r="T1028" s="3">
        <v>1461</v>
      </c>
      <c r="U1028" s="3">
        <v>650</v>
      </c>
      <c r="AC1028" s="3">
        <v>3052</v>
      </c>
      <c r="AD1028" s="3">
        <v>1168</v>
      </c>
      <c r="AE1028" s="3">
        <v>529</v>
      </c>
      <c r="AF1028" s="3">
        <v>50586</v>
      </c>
      <c r="AG1028" s="3">
        <v>724</v>
      </c>
      <c r="AI1028" s="3">
        <v>194</v>
      </c>
      <c r="AJ1028" s="3">
        <v>4425</v>
      </c>
      <c r="AK1028" s="3">
        <v>902</v>
      </c>
      <c r="AM1028" s="3">
        <v>9068</v>
      </c>
      <c r="AQ1028" s="3">
        <v>0</v>
      </c>
      <c r="AS1028" s="3">
        <v>477</v>
      </c>
      <c r="AW1028" s="3">
        <v>1243</v>
      </c>
      <c r="AZ1028" s="3">
        <v>645</v>
      </c>
      <c r="BB1028" s="3">
        <v>350</v>
      </c>
      <c r="BD1028" s="3">
        <v>45808</v>
      </c>
      <c r="BE1028" s="3">
        <v>0</v>
      </c>
      <c r="BF1028" s="3">
        <v>0</v>
      </c>
      <c r="BH1028" s="3">
        <v>1760</v>
      </c>
      <c r="BN1028" s="3">
        <v>2025</v>
      </c>
      <c r="BV1028" s="3">
        <v>1126</v>
      </c>
      <c r="BY1028" s="3">
        <v>2830</v>
      </c>
      <c r="BZ1028" s="3">
        <v>513</v>
      </c>
      <c r="CB1028" s="3">
        <v>681</v>
      </c>
    </row>
    <row r="1029" spans="1:80" x14ac:dyDescent="0.25">
      <c r="A1029" s="37">
        <v>38275</v>
      </c>
      <c r="B1029" s="3">
        <v>321222</v>
      </c>
      <c r="C1029" s="3">
        <v>76191</v>
      </c>
      <c r="D1029" s="3">
        <v>155568</v>
      </c>
      <c r="E1029" s="3">
        <v>3520</v>
      </c>
      <c r="F1029" s="3">
        <v>5722</v>
      </c>
      <c r="H1029" s="3">
        <v>2270</v>
      </c>
      <c r="I1029" s="3">
        <v>7306</v>
      </c>
      <c r="K1029" s="3">
        <v>20070</v>
      </c>
      <c r="L1029" s="3">
        <v>7110</v>
      </c>
      <c r="M1029" s="3">
        <v>2045</v>
      </c>
      <c r="N1029" s="3">
        <v>32285</v>
      </c>
      <c r="O1029" s="3">
        <v>49011</v>
      </c>
      <c r="Q1029" s="3">
        <v>41229</v>
      </c>
      <c r="R1029" s="3">
        <v>165654</v>
      </c>
      <c r="T1029" s="3">
        <v>1308</v>
      </c>
      <c r="U1029" s="3">
        <v>589</v>
      </c>
      <c r="AC1029" s="3">
        <v>815</v>
      </c>
      <c r="AD1029" s="3">
        <v>686</v>
      </c>
      <c r="AE1029" s="3">
        <v>1730</v>
      </c>
      <c r="AF1029" s="3">
        <v>52447</v>
      </c>
      <c r="AG1029" s="3">
        <v>2601</v>
      </c>
      <c r="AI1029" s="3">
        <v>731</v>
      </c>
      <c r="AJ1029" s="3">
        <v>3925</v>
      </c>
      <c r="AK1029" s="3">
        <v>664</v>
      </c>
      <c r="AM1029" s="3">
        <v>9093</v>
      </c>
      <c r="AQ1029" s="3">
        <v>0</v>
      </c>
      <c r="AS1029" s="3">
        <v>475</v>
      </c>
      <c r="AW1029" s="3">
        <v>298</v>
      </c>
      <c r="AZ1029" s="3">
        <v>1243</v>
      </c>
      <c r="BB1029" s="3">
        <v>920</v>
      </c>
      <c r="BD1029" s="3">
        <v>53394</v>
      </c>
      <c r="BE1029" s="3">
        <v>0</v>
      </c>
      <c r="BF1029" s="3">
        <v>0</v>
      </c>
      <c r="BH1029" s="3">
        <v>3308</v>
      </c>
      <c r="BI1029" s="3">
        <v>287</v>
      </c>
      <c r="BN1029" s="3">
        <v>4829</v>
      </c>
      <c r="BV1029" s="3">
        <v>1486</v>
      </c>
      <c r="BY1029" s="3">
        <v>9057</v>
      </c>
      <c r="BZ1029" s="3">
        <v>768</v>
      </c>
    </row>
    <row r="1030" spans="1:80" x14ac:dyDescent="0.25">
      <c r="A1030" s="37">
        <v>38306</v>
      </c>
      <c r="B1030" s="3">
        <v>307154</v>
      </c>
      <c r="C1030" s="3">
        <v>77549</v>
      </c>
      <c r="D1030" s="3">
        <v>153721</v>
      </c>
      <c r="E1030" s="3">
        <v>7202</v>
      </c>
      <c r="F1030" s="3">
        <v>12065</v>
      </c>
      <c r="H1030" s="3">
        <v>2023</v>
      </c>
      <c r="I1030" s="3">
        <v>3470</v>
      </c>
      <c r="K1030" s="3">
        <v>18872</v>
      </c>
      <c r="L1030" s="3">
        <v>9734</v>
      </c>
      <c r="M1030" s="3">
        <v>604</v>
      </c>
      <c r="N1030" s="3">
        <v>30953</v>
      </c>
      <c r="O1030" s="3">
        <v>48943</v>
      </c>
      <c r="Q1030" s="3">
        <v>37096</v>
      </c>
      <c r="R1030" s="3">
        <v>153433</v>
      </c>
      <c r="T1030" s="3">
        <v>1035</v>
      </c>
      <c r="U1030" s="3">
        <v>622</v>
      </c>
      <c r="AE1030" s="3">
        <v>417</v>
      </c>
      <c r="AF1030" s="3">
        <v>46821</v>
      </c>
      <c r="AG1030" s="3">
        <v>3078</v>
      </c>
      <c r="AI1030" s="3">
        <v>690</v>
      </c>
      <c r="AJ1030" s="3">
        <v>3698</v>
      </c>
      <c r="AM1030" s="3">
        <v>7111</v>
      </c>
      <c r="AQ1030" s="3">
        <v>0</v>
      </c>
      <c r="AS1030" s="3">
        <v>660</v>
      </c>
      <c r="AW1030" s="3">
        <v>317</v>
      </c>
      <c r="AY1030" s="3">
        <v>501</v>
      </c>
      <c r="BB1030" s="3">
        <v>365</v>
      </c>
      <c r="BD1030" s="3">
        <v>48132</v>
      </c>
      <c r="BE1030" s="3">
        <v>0</v>
      </c>
      <c r="BF1030" s="3">
        <v>0</v>
      </c>
      <c r="BH1030" s="3">
        <v>3155</v>
      </c>
      <c r="BI1030" s="3">
        <v>724</v>
      </c>
      <c r="BN1030" s="3">
        <v>12054</v>
      </c>
      <c r="BT1030" s="3">
        <v>501</v>
      </c>
      <c r="BV1030" s="3">
        <v>969</v>
      </c>
      <c r="BY1030" s="3">
        <v>4671</v>
      </c>
      <c r="BZ1030" s="3">
        <v>671</v>
      </c>
    </row>
    <row r="1031" spans="1:80" x14ac:dyDescent="0.25">
      <c r="A1031" s="37">
        <v>38336</v>
      </c>
      <c r="B1031" s="3">
        <v>313120</v>
      </c>
      <c r="C1031" s="3">
        <v>71916</v>
      </c>
      <c r="D1031" s="3">
        <v>152360</v>
      </c>
      <c r="E1031" s="3">
        <v>6166</v>
      </c>
      <c r="F1031" s="3">
        <v>9473</v>
      </c>
      <c r="H1031" s="3">
        <v>3004</v>
      </c>
      <c r="I1031" s="3">
        <v>7231</v>
      </c>
      <c r="K1031" s="3">
        <v>19409</v>
      </c>
      <c r="L1031" s="3">
        <v>6353</v>
      </c>
      <c r="N1031" s="3">
        <v>31172</v>
      </c>
      <c r="O1031" s="3">
        <v>44920</v>
      </c>
      <c r="Q1031" s="3">
        <v>42754</v>
      </c>
      <c r="R1031" s="3">
        <v>160760</v>
      </c>
      <c r="T1031" s="3">
        <v>3242</v>
      </c>
      <c r="U1031" s="3">
        <v>1930</v>
      </c>
      <c r="AE1031" s="3">
        <v>95</v>
      </c>
      <c r="AF1031" s="3">
        <v>48229</v>
      </c>
      <c r="AG1031" s="3">
        <v>3054</v>
      </c>
      <c r="AI1031" s="3">
        <v>675</v>
      </c>
      <c r="AJ1031" s="3">
        <v>4187</v>
      </c>
      <c r="AK1031" s="3">
        <v>1897</v>
      </c>
      <c r="AM1031" s="3">
        <v>8078</v>
      </c>
      <c r="AQ1031" s="3">
        <v>0</v>
      </c>
      <c r="AS1031" s="3">
        <v>485</v>
      </c>
      <c r="AW1031" s="3">
        <v>352</v>
      </c>
      <c r="AY1031" s="3">
        <v>260</v>
      </c>
      <c r="BB1031" s="3">
        <v>1310</v>
      </c>
      <c r="BD1031" s="3">
        <v>48122</v>
      </c>
      <c r="BE1031" s="3">
        <v>0</v>
      </c>
      <c r="BF1031" s="3">
        <v>0</v>
      </c>
      <c r="BH1031" s="3">
        <v>1957</v>
      </c>
      <c r="BM1031" s="3">
        <v>1234</v>
      </c>
      <c r="BN1031" s="3">
        <v>6087</v>
      </c>
      <c r="BV1031" s="3">
        <v>692</v>
      </c>
      <c r="BY1031" s="3">
        <v>9405</v>
      </c>
      <c r="BZ1031" s="3">
        <v>1347</v>
      </c>
    </row>
    <row r="1032" spans="1:80" x14ac:dyDescent="0.25">
      <c r="A1032" s="37">
        <v>38367</v>
      </c>
      <c r="B1032" s="3">
        <v>309901</v>
      </c>
      <c r="C1032" s="3">
        <v>71031</v>
      </c>
      <c r="D1032" s="3">
        <v>151227</v>
      </c>
      <c r="E1032" s="3">
        <v>4541</v>
      </c>
      <c r="F1032" s="3">
        <v>14317</v>
      </c>
      <c r="G1032" s="3">
        <v>995</v>
      </c>
      <c r="H1032" s="3">
        <v>827</v>
      </c>
      <c r="I1032" s="3">
        <v>4480</v>
      </c>
      <c r="K1032" s="3">
        <v>15272</v>
      </c>
      <c r="L1032" s="3">
        <v>6109</v>
      </c>
      <c r="N1032" s="3">
        <v>32316</v>
      </c>
      <c r="O1032" s="3">
        <v>49650</v>
      </c>
      <c r="Q1032" s="3">
        <v>42665</v>
      </c>
      <c r="R1032" s="3">
        <v>158674</v>
      </c>
      <c r="T1032" s="3">
        <v>2162</v>
      </c>
      <c r="U1032" s="3">
        <v>650</v>
      </c>
      <c r="AC1032" s="3">
        <v>992</v>
      </c>
      <c r="AE1032" s="3">
        <v>823</v>
      </c>
      <c r="AF1032" s="3">
        <v>48914</v>
      </c>
      <c r="AG1032" s="3">
        <v>2187</v>
      </c>
      <c r="AI1032" s="3">
        <v>679</v>
      </c>
      <c r="AJ1032" s="3">
        <v>3779</v>
      </c>
      <c r="AM1032" s="3">
        <v>9593</v>
      </c>
      <c r="AS1032" s="3">
        <v>527</v>
      </c>
      <c r="AW1032" s="3">
        <v>674</v>
      </c>
      <c r="AY1032" s="3">
        <v>1123</v>
      </c>
      <c r="AZ1032" s="3">
        <v>697</v>
      </c>
      <c r="BB1032" s="3">
        <v>1245</v>
      </c>
      <c r="BD1032" s="3">
        <v>44212</v>
      </c>
      <c r="BH1032" s="3">
        <v>5025</v>
      </c>
      <c r="BI1032" s="3">
        <v>477</v>
      </c>
      <c r="BN1032" s="3">
        <v>5462</v>
      </c>
      <c r="BV1032" s="3">
        <v>1558</v>
      </c>
      <c r="BY1032" s="3">
        <v>6115</v>
      </c>
      <c r="BZ1032" s="3">
        <v>1047</v>
      </c>
      <c r="CB1032" s="3">
        <v>788</v>
      </c>
    </row>
    <row r="1033" spans="1:80" x14ac:dyDescent="0.25">
      <c r="A1033" s="37">
        <v>38398</v>
      </c>
      <c r="B1033" s="3">
        <v>286124</v>
      </c>
      <c r="C1033" s="3">
        <v>63082</v>
      </c>
      <c r="D1033" s="3">
        <v>141826</v>
      </c>
      <c r="E1033" s="3">
        <v>6132</v>
      </c>
      <c r="F1033" s="3">
        <v>10323</v>
      </c>
      <c r="G1033" s="3">
        <v>1398</v>
      </c>
      <c r="H1033" s="3">
        <v>1628</v>
      </c>
      <c r="I1033" s="3">
        <v>3929</v>
      </c>
      <c r="K1033" s="3">
        <v>15435</v>
      </c>
      <c r="L1033" s="3">
        <v>4947</v>
      </c>
      <c r="M1033" s="3">
        <v>2691</v>
      </c>
      <c r="N1033" s="3">
        <v>31633</v>
      </c>
      <c r="O1033" s="3">
        <v>42700</v>
      </c>
      <c r="Q1033" s="3">
        <v>37986</v>
      </c>
      <c r="R1033" s="3">
        <v>144298</v>
      </c>
      <c r="T1033" s="3">
        <v>1240</v>
      </c>
      <c r="U1033" s="3">
        <v>314</v>
      </c>
      <c r="AB1033" s="3">
        <v>18</v>
      </c>
      <c r="AC1033" s="3">
        <v>1464</v>
      </c>
      <c r="AD1033" s="3">
        <v>400</v>
      </c>
      <c r="AE1033" s="3">
        <v>401</v>
      </c>
      <c r="AF1033" s="3">
        <v>42670</v>
      </c>
      <c r="AG1033" s="3">
        <v>2976</v>
      </c>
      <c r="AI1033" s="3">
        <v>635</v>
      </c>
      <c r="AJ1033" s="3">
        <v>2774</v>
      </c>
      <c r="AM1033" s="3">
        <v>9964</v>
      </c>
      <c r="AS1033" s="3">
        <v>530</v>
      </c>
      <c r="AW1033" s="3">
        <v>302</v>
      </c>
      <c r="AZ1033" s="3">
        <v>866</v>
      </c>
      <c r="BD1033" s="3">
        <v>41668</v>
      </c>
      <c r="BH1033" s="3">
        <v>1401</v>
      </c>
      <c r="BI1033" s="3">
        <v>2452</v>
      </c>
      <c r="BN1033" s="3">
        <v>8229</v>
      </c>
      <c r="BV1033" s="3">
        <v>1556</v>
      </c>
      <c r="BY1033" s="3">
        <v>5323</v>
      </c>
      <c r="BZ1033" s="3">
        <v>2139</v>
      </c>
    </row>
    <row r="1034" spans="1:80" x14ac:dyDescent="0.25">
      <c r="A1034" s="37">
        <v>38426</v>
      </c>
      <c r="B1034" s="3">
        <v>317497</v>
      </c>
      <c r="C1034" s="3">
        <v>71356</v>
      </c>
      <c r="D1034" s="3">
        <v>144969</v>
      </c>
      <c r="E1034" s="3">
        <v>4151</v>
      </c>
      <c r="F1034" s="3">
        <v>21457</v>
      </c>
      <c r="G1034" s="3">
        <v>488</v>
      </c>
      <c r="H1034" s="3">
        <v>3241</v>
      </c>
      <c r="I1034" s="3">
        <v>6074</v>
      </c>
      <c r="K1034" s="3">
        <v>16974</v>
      </c>
      <c r="L1034" s="3">
        <v>5538</v>
      </c>
      <c r="N1034" s="3">
        <v>27891</v>
      </c>
      <c r="O1034" s="3">
        <v>48844</v>
      </c>
      <c r="Q1034" s="3">
        <v>40994</v>
      </c>
      <c r="R1034" s="3">
        <v>172528</v>
      </c>
      <c r="T1034" s="3">
        <v>1306</v>
      </c>
      <c r="AC1034" s="3">
        <v>980</v>
      </c>
      <c r="AD1034" s="3">
        <v>1087</v>
      </c>
      <c r="AF1034" s="3">
        <v>45469</v>
      </c>
      <c r="AG1034" s="3">
        <v>1419</v>
      </c>
      <c r="AI1034" s="3">
        <v>844</v>
      </c>
      <c r="AJ1034" s="3">
        <v>3356</v>
      </c>
      <c r="AK1034" s="3">
        <v>337</v>
      </c>
      <c r="AM1034" s="3">
        <v>9464</v>
      </c>
      <c r="AN1034" s="3">
        <v>515</v>
      </c>
      <c r="AS1034" s="3">
        <v>530</v>
      </c>
      <c r="AW1034" s="3">
        <v>577</v>
      </c>
      <c r="AZ1034" s="3">
        <v>181</v>
      </c>
      <c r="BD1034" s="3">
        <v>49303</v>
      </c>
      <c r="BH1034" s="3">
        <v>5129</v>
      </c>
      <c r="BN1034" s="3">
        <v>9421</v>
      </c>
      <c r="BV1034" s="3">
        <v>1990</v>
      </c>
      <c r="BY1034" s="3">
        <v>9116</v>
      </c>
      <c r="BZ1034" s="3">
        <v>448</v>
      </c>
      <c r="CB1034" s="3">
        <v>373</v>
      </c>
    </row>
    <row r="1035" spans="1:80" x14ac:dyDescent="0.25">
      <c r="A1035" s="37">
        <v>38457</v>
      </c>
      <c r="B1035" s="3">
        <v>306734</v>
      </c>
      <c r="C1035" s="3">
        <v>65834</v>
      </c>
      <c r="D1035" s="3">
        <v>149792</v>
      </c>
      <c r="E1035" s="3">
        <v>6973</v>
      </c>
      <c r="F1035" s="3">
        <v>11223</v>
      </c>
      <c r="G1035" s="3">
        <v>497</v>
      </c>
      <c r="H1035" s="3">
        <v>1451</v>
      </c>
      <c r="I1035" s="3">
        <v>1915</v>
      </c>
      <c r="K1035" s="3">
        <v>16866</v>
      </c>
      <c r="L1035" s="3">
        <v>5205</v>
      </c>
      <c r="M1035" s="3">
        <v>598</v>
      </c>
      <c r="N1035" s="3">
        <v>33911</v>
      </c>
      <c r="O1035" s="3">
        <v>43763</v>
      </c>
      <c r="Q1035" s="3">
        <v>41729</v>
      </c>
      <c r="R1035" s="3">
        <v>156942</v>
      </c>
      <c r="T1035" s="3">
        <v>1450</v>
      </c>
      <c r="AC1035" s="3">
        <v>1089</v>
      </c>
      <c r="AD1035" s="3">
        <v>672</v>
      </c>
      <c r="AF1035" s="3">
        <v>46099</v>
      </c>
      <c r="AG1035" s="3">
        <v>2264</v>
      </c>
      <c r="AI1035" s="3">
        <v>637</v>
      </c>
      <c r="AJ1035" s="3">
        <v>5480</v>
      </c>
      <c r="AK1035" s="3">
        <v>351</v>
      </c>
      <c r="AM1035" s="3">
        <v>7214</v>
      </c>
      <c r="AS1035" s="3">
        <v>518</v>
      </c>
      <c r="AW1035" s="3">
        <v>747</v>
      </c>
      <c r="AY1035" s="3">
        <v>753</v>
      </c>
      <c r="AZ1035" s="3">
        <v>549</v>
      </c>
      <c r="BD1035" s="3">
        <v>46219</v>
      </c>
      <c r="BH1035" s="3">
        <v>4103</v>
      </c>
      <c r="BN1035" s="3">
        <v>13914</v>
      </c>
      <c r="BV1035" s="3">
        <v>2623</v>
      </c>
      <c r="BY1035" s="3">
        <v>7680</v>
      </c>
      <c r="BZ1035" s="3">
        <v>241</v>
      </c>
    </row>
    <row r="1036" spans="1:80" x14ac:dyDescent="0.25">
      <c r="A1036" s="37">
        <v>38487</v>
      </c>
      <c r="B1036" s="3">
        <v>323400</v>
      </c>
      <c r="C1036" s="3">
        <v>73631</v>
      </c>
      <c r="D1036" s="3">
        <v>155640</v>
      </c>
      <c r="E1036" s="3">
        <v>4699</v>
      </c>
      <c r="F1036" s="3">
        <v>10058</v>
      </c>
      <c r="G1036" s="3">
        <v>2160</v>
      </c>
      <c r="H1036" s="3">
        <v>909</v>
      </c>
      <c r="I1036" s="3">
        <v>3381</v>
      </c>
      <c r="K1036" s="3">
        <v>18726</v>
      </c>
      <c r="L1036" s="3">
        <v>8592</v>
      </c>
      <c r="M1036" s="3">
        <v>1080</v>
      </c>
      <c r="N1036" s="3">
        <v>34908</v>
      </c>
      <c r="O1036" s="3">
        <v>45632</v>
      </c>
      <c r="P1036" s="3">
        <v>681</v>
      </c>
      <c r="Q1036" s="3">
        <v>41021</v>
      </c>
      <c r="R1036" s="3">
        <v>167760</v>
      </c>
      <c r="T1036" s="3">
        <v>2836</v>
      </c>
      <c r="AC1036" s="3">
        <v>3559</v>
      </c>
      <c r="AD1036" s="3">
        <v>300</v>
      </c>
      <c r="AF1036" s="3">
        <v>53733</v>
      </c>
      <c r="AG1036" s="3">
        <v>1615</v>
      </c>
      <c r="AI1036" s="3">
        <v>917</v>
      </c>
      <c r="AJ1036" s="3">
        <v>3593</v>
      </c>
      <c r="AM1036" s="3">
        <v>7368</v>
      </c>
      <c r="AN1036" s="3">
        <v>579</v>
      </c>
      <c r="AS1036" s="3">
        <v>267</v>
      </c>
      <c r="AW1036" s="3">
        <v>301</v>
      </c>
      <c r="AY1036" s="3">
        <v>450</v>
      </c>
      <c r="BB1036" s="3">
        <v>418</v>
      </c>
      <c r="BD1036" s="3">
        <v>54597</v>
      </c>
      <c r="BH1036" s="3">
        <v>3612</v>
      </c>
      <c r="BI1036" s="3">
        <v>689</v>
      </c>
      <c r="BL1036" s="3">
        <v>450</v>
      </c>
      <c r="BN1036" s="3">
        <v>6473</v>
      </c>
      <c r="BV1036" s="3">
        <v>2601</v>
      </c>
      <c r="BY1036" s="3">
        <v>6025</v>
      </c>
      <c r="BZ1036" s="3">
        <v>1170</v>
      </c>
    </row>
    <row r="1037" spans="1:80" x14ac:dyDescent="0.25">
      <c r="A1037" s="37">
        <v>38518</v>
      </c>
      <c r="B1037" s="3">
        <v>322953</v>
      </c>
      <c r="C1037" s="3">
        <v>70732</v>
      </c>
      <c r="D1037" s="3">
        <v>151415</v>
      </c>
      <c r="E1037" s="3">
        <v>8765</v>
      </c>
      <c r="F1037" s="3">
        <v>11903</v>
      </c>
      <c r="G1037" s="3">
        <v>289</v>
      </c>
      <c r="H1037" s="3">
        <v>1974</v>
      </c>
      <c r="I1037" s="3">
        <v>1912</v>
      </c>
      <c r="K1037" s="3">
        <v>18241</v>
      </c>
      <c r="L1037" s="3">
        <v>5509</v>
      </c>
      <c r="M1037" s="3">
        <v>2597</v>
      </c>
      <c r="N1037" s="3">
        <v>30347</v>
      </c>
      <c r="O1037" s="3">
        <v>46982</v>
      </c>
      <c r="Q1037" s="3">
        <v>38766</v>
      </c>
      <c r="R1037" s="3">
        <v>171538</v>
      </c>
      <c r="T1037" s="3">
        <v>2329</v>
      </c>
      <c r="U1037" s="3">
        <v>621</v>
      </c>
      <c r="AB1037" s="3">
        <v>246</v>
      </c>
      <c r="AC1037" s="3">
        <v>6365</v>
      </c>
      <c r="AF1037" s="3">
        <v>51147</v>
      </c>
      <c r="AG1037" s="3">
        <v>4487</v>
      </c>
      <c r="AI1037" s="3">
        <v>421</v>
      </c>
      <c r="AJ1037" s="3">
        <v>6801</v>
      </c>
      <c r="AM1037" s="3">
        <v>8630</v>
      </c>
      <c r="AN1037" s="3">
        <v>269</v>
      </c>
      <c r="AS1037" s="3">
        <v>449</v>
      </c>
      <c r="AW1037" s="3">
        <v>208</v>
      </c>
      <c r="AY1037" s="3">
        <v>258</v>
      </c>
      <c r="AZ1037" s="3">
        <v>1146</v>
      </c>
      <c r="BB1037" s="3">
        <v>665</v>
      </c>
      <c r="BD1037" s="3">
        <v>49393</v>
      </c>
      <c r="BH1037" s="3">
        <v>5822</v>
      </c>
      <c r="BI1037" s="3">
        <v>2036</v>
      </c>
      <c r="BN1037" s="3">
        <v>3487</v>
      </c>
      <c r="BU1037" s="3">
        <v>260</v>
      </c>
      <c r="BV1037" s="3">
        <v>2111</v>
      </c>
      <c r="BY1037" s="3">
        <v>8055</v>
      </c>
      <c r="BZ1037" s="3">
        <v>462</v>
      </c>
    </row>
    <row r="1038" spans="1:80" x14ac:dyDescent="0.25">
      <c r="A1038" s="37">
        <v>38548</v>
      </c>
      <c r="B1038" s="3">
        <v>321697</v>
      </c>
      <c r="C1038" s="3">
        <v>74462</v>
      </c>
      <c r="D1038" s="3">
        <v>161661</v>
      </c>
      <c r="E1038" s="3">
        <v>10087</v>
      </c>
      <c r="F1038" s="3">
        <v>6791</v>
      </c>
      <c r="G1038" s="3">
        <v>1112</v>
      </c>
      <c r="H1038" s="3">
        <v>2745</v>
      </c>
      <c r="I1038" s="3">
        <v>3839</v>
      </c>
      <c r="K1038" s="3">
        <v>19573</v>
      </c>
      <c r="L1038" s="3">
        <v>8428</v>
      </c>
      <c r="M1038" s="3">
        <v>500</v>
      </c>
      <c r="N1038" s="3">
        <v>35151</v>
      </c>
      <c r="O1038" s="3">
        <v>46461</v>
      </c>
      <c r="Q1038" s="3">
        <v>41130</v>
      </c>
      <c r="R1038" s="3">
        <v>160036</v>
      </c>
      <c r="T1038" s="3">
        <v>1445</v>
      </c>
      <c r="U1038" s="3">
        <v>673</v>
      </c>
      <c r="AC1038" s="3">
        <v>4266</v>
      </c>
      <c r="AF1038" s="3">
        <v>49989</v>
      </c>
      <c r="AG1038" s="3">
        <v>2248</v>
      </c>
      <c r="AI1038" s="3">
        <v>293</v>
      </c>
      <c r="AJ1038" s="3">
        <v>5339</v>
      </c>
      <c r="AM1038" s="3">
        <v>6787</v>
      </c>
      <c r="AS1038" s="3">
        <v>536</v>
      </c>
      <c r="AW1038" s="3">
        <v>331</v>
      </c>
      <c r="AY1038" s="3">
        <v>973</v>
      </c>
      <c r="AZ1038" s="3">
        <v>207</v>
      </c>
      <c r="BB1038" s="3">
        <v>328</v>
      </c>
      <c r="BD1038" s="3">
        <v>46571</v>
      </c>
      <c r="BH1038" s="3">
        <v>3150</v>
      </c>
      <c r="BI1038" s="3">
        <v>262</v>
      </c>
      <c r="BN1038" s="3">
        <v>10562</v>
      </c>
      <c r="BO1038" s="3">
        <v>63</v>
      </c>
      <c r="BU1038" s="3">
        <v>225</v>
      </c>
      <c r="BV1038" s="3">
        <v>1599</v>
      </c>
      <c r="BY1038" s="3">
        <v>8041</v>
      </c>
      <c r="BZ1038" s="3">
        <v>942</v>
      </c>
      <c r="CB1038" s="3">
        <v>1050</v>
      </c>
    </row>
    <row r="1039" spans="1:80" x14ac:dyDescent="0.25">
      <c r="A1039" s="37">
        <v>38579</v>
      </c>
      <c r="B1039" s="3">
        <v>322526</v>
      </c>
      <c r="C1039" s="3">
        <v>62658</v>
      </c>
      <c r="D1039" s="3">
        <v>151051</v>
      </c>
      <c r="E1039" s="3">
        <v>10236</v>
      </c>
      <c r="F1039" s="3">
        <v>18136</v>
      </c>
      <c r="H1039" s="3">
        <v>3457</v>
      </c>
      <c r="I1039" s="3">
        <v>5037</v>
      </c>
      <c r="K1039" s="3">
        <v>11442</v>
      </c>
      <c r="L1039" s="3">
        <v>6458</v>
      </c>
      <c r="M1039" s="3">
        <v>3604</v>
      </c>
      <c r="N1039" s="3">
        <v>32642</v>
      </c>
      <c r="O1039" s="3">
        <v>44758</v>
      </c>
      <c r="Q1039" s="3">
        <v>41281</v>
      </c>
      <c r="R1039" s="3">
        <v>171475</v>
      </c>
      <c r="T1039" s="3">
        <v>1931</v>
      </c>
      <c r="AC1039" s="3">
        <v>3942</v>
      </c>
      <c r="AD1039" s="3">
        <v>526</v>
      </c>
      <c r="AF1039" s="3">
        <v>49464</v>
      </c>
      <c r="AG1039" s="3">
        <v>2822</v>
      </c>
      <c r="AI1039" s="3">
        <v>560</v>
      </c>
      <c r="AJ1039" s="3">
        <v>6451</v>
      </c>
      <c r="AM1039" s="3">
        <v>9056</v>
      </c>
      <c r="AS1039" s="3">
        <v>528</v>
      </c>
      <c r="AW1039" s="3">
        <v>630</v>
      </c>
      <c r="AY1039" s="3">
        <v>555</v>
      </c>
      <c r="AZ1039" s="3">
        <v>517</v>
      </c>
      <c r="BD1039" s="3">
        <v>50533</v>
      </c>
      <c r="BH1039" s="3">
        <v>1836</v>
      </c>
      <c r="BL1039" s="3">
        <v>355</v>
      </c>
      <c r="BN1039" s="3">
        <v>2233</v>
      </c>
      <c r="BU1039" s="3">
        <v>199</v>
      </c>
      <c r="BV1039" s="3">
        <v>2101</v>
      </c>
      <c r="BY1039" s="3">
        <v>9942</v>
      </c>
      <c r="BZ1039" s="3">
        <v>889</v>
      </c>
      <c r="CB1039" s="3">
        <v>405</v>
      </c>
    </row>
    <row r="1040" spans="1:80" x14ac:dyDescent="0.25">
      <c r="A1040" s="37">
        <v>38610</v>
      </c>
      <c r="B1040" s="3">
        <v>274650</v>
      </c>
      <c r="C1040" s="3">
        <v>59682</v>
      </c>
      <c r="D1040" s="3">
        <v>128089</v>
      </c>
      <c r="E1040" s="3">
        <v>6542</v>
      </c>
      <c r="F1040" s="3">
        <v>13518</v>
      </c>
      <c r="G1040" s="3">
        <v>1333</v>
      </c>
      <c r="H1040" s="3">
        <v>3387</v>
      </c>
      <c r="I1040" s="3">
        <v>5774</v>
      </c>
      <c r="K1040" s="3">
        <v>13299</v>
      </c>
      <c r="L1040" s="3">
        <v>7040</v>
      </c>
      <c r="M1040" s="3">
        <v>612</v>
      </c>
      <c r="N1040" s="3">
        <v>28772</v>
      </c>
      <c r="O1040" s="3">
        <v>38574</v>
      </c>
      <c r="P1040" s="3">
        <v>769</v>
      </c>
      <c r="Q1040" s="3">
        <v>32182</v>
      </c>
      <c r="R1040" s="3">
        <v>146561</v>
      </c>
      <c r="T1040" s="3">
        <v>1437</v>
      </c>
      <c r="U1040" s="3">
        <v>629</v>
      </c>
      <c r="AC1040" s="3">
        <v>2477</v>
      </c>
      <c r="AD1040" s="3">
        <v>417</v>
      </c>
      <c r="AF1040" s="3">
        <v>50113</v>
      </c>
      <c r="AG1040" s="3">
        <v>1957</v>
      </c>
      <c r="AI1040" s="3">
        <v>675</v>
      </c>
      <c r="AJ1040" s="3">
        <v>3374</v>
      </c>
      <c r="AM1040" s="3">
        <v>5743</v>
      </c>
      <c r="AW1040" s="3">
        <v>299</v>
      </c>
      <c r="BB1040" s="3">
        <v>334</v>
      </c>
      <c r="BD1040" s="3">
        <v>37482</v>
      </c>
      <c r="BH1040" s="3">
        <v>3763</v>
      </c>
      <c r="BL1040" s="3">
        <v>347</v>
      </c>
      <c r="BN1040" s="3">
        <v>4490</v>
      </c>
      <c r="BV1040" s="3">
        <v>739</v>
      </c>
      <c r="BY1040" s="3">
        <v>6280</v>
      </c>
      <c r="BZ1040" s="3">
        <v>1398</v>
      </c>
      <c r="CB1040" s="3">
        <v>894</v>
      </c>
    </row>
    <row r="1041" spans="1:80" x14ac:dyDescent="0.25">
      <c r="A1041" s="37">
        <v>38640</v>
      </c>
      <c r="B1041" s="3">
        <v>292751</v>
      </c>
      <c r="C1041" s="3">
        <v>64233</v>
      </c>
      <c r="D1041" s="3">
        <v>136272</v>
      </c>
      <c r="E1041" s="3">
        <v>6702</v>
      </c>
      <c r="F1041" s="3">
        <v>15521</v>
      </c>
      <c r="H1041" s="3">
        <v>1277</v>
      </c>
      <c r="I1041" s="3">
        <v>3892</v>
      </c>
      <c r="K1041" s="3">
        <v>17448</v>
      </c>
      <c r="L1041" s="3">
        <v>8404</v>
      </c>
      <c r="M1041" s="3">
        <v>1690</v>
      </c>
      <c r="N1041" s="3">
        <v>34188</v>
      </c>
      <c r="O1041" s="3">
        <v>37337</v>
      </c>
      <c r="P1041" s="3">
        <v>1044</v>
      </c>
      <c r="Q1041" s="3">
        <v>28235</v>
      </c>
      <c r="R1041" s="3">
        <v>156479</v>
      </c>
      <c r="T1041" s="3">
        <v>1570</v>
      </c>
      <c r="AC1041" s="3">
        <v>2464</v>
      </c>
      <c r="AD1041" s="3">
        <v>367</v>
      </c>
      <c r="AF1041" s="3">
        <v>46999</v>
      </c>
      <c r="AG1041" s="3">
        <v>3020</v>
      </c>
      <c r="AI1041" s="3">
        <v>1145</v>
      </c>
      <c r="AJ1041" s="3">
        <v>3426</v>
      </c>
      <c r="AM1041" s="3">
        <v>8451</v>
      </c>
      <c r="AW1041" s="3">
        <v>1224</v>
      </c>
      <c r="AY1041" s="3">
        <v>1003</v>
      </c>
      <c r="AZ1041" s="3">
        <v>288</v>
      </c>
      <c r="BB1041" s="3">
        <v>349</v>
      </c>
      <c r="BD1041" s="3">
        <v>45340</v>
      </c>
      <c r="BH1041" s="3">
        <v>4501</v>
      </c>
      <c r="BI1041" s="3">
        <v>1188</v>
      </c>
      <c r="BN1041" s="3">
        <v>5412</v>
      </c>
      <c r="BV1041" s="3">
        <v>2302</v>
      </c>
      <c r="BY1041" s="3">
        <v>7147</v>
      </c>
      <c r="BZ1041" s="3">
        <v>723</v>
      </c>
      <c r="CB1041" s="3">
        <v>94</v>
      </c>
    </row>
    <row r="1042" spans="1:80" x14ac:dyDescent="0.25">
      <c r="A1042" s="37">
        <v>38671</v>
      </c>
      <c r="B1042" s="3">
        <v>307852</v>
      </c>
      <c r="C1042" s="3">
        <v>63952</v>
      </c>
      <c r="D1042" s="3">
        <v>139221</v>
      </c>
      <c r="E1042" s="3">
        <v>7961</v>
      </c>
      <c r="F1042" s="3">
        <v>19730</v>
      </c>
      <c r="G1042" s="3">
        <v>944</v>
      </c>
      <c r="H1042" s="3">
        <v>3212</v>
      </c>
      <c r="I1042" s="3">
        <v>1987</v>
      </c>
      <c r="K1042" s="3">
        <v>17148</v>
      </c>
      <c r="L1042" s="3">
        <v>8186</v>
      </c>
      <c r="M1042" s="3">
        <v>1519</v>
      </c>
      <c r="N1042" s="3">
        <v>34881</v>
      </c>
      <c r="O1042" s="3">
        <v>38000</v>
      </c>
      <c r="P1042" s="3">
        <v>618</v>
      </c>
      <c r="Q1042" s="3">
        <v>30255</v>
      </c>
      <c r="R1042" s="3">
        <v>168631</v>
      </c>
      <c r="T1042" s="3">
        <v>1801</v>
      </c>
      <c r="U1042" s="3">
        <v>620</v>
      </c>
      <c r="AC1042" s="3">
        <v>1945</v>
      </c>
      <c r="AD1042" s="3">
        <v>705</v>
      </c>
      <c r="AF1042" s="3">
        <v>52676</v>
      </c>
      <c r="AG1042" s="3">
        <v>999</v>
      </c>
      <c r="AI1042" s="3">
        <v>1088</v>
      </c>
      <c r="AJ1042" s="3">
        <v>8439</v>
      </c>
      <c r="AM1042" s="3">
        <v>7916</v>
      </c>
      <c r="AW1042" s="3">
        <v>653</v>
      </c>
      <c r="AY1042" s="3">
        <v>778</v>
      </c>
      <c r="BB1042" s="3">
        <v>309</v>
      </c>
      <c r="BD1042" s="3">
        <v>49727</v>
      </c>
      <c r="BH1042" s="3">
        <v>3078</v>
      </c>
      <c r="BL1042" s="3">
        <v>349</v>
      </c>
      <c r="BN1042" s="3">
        <v>1404</v>
      </c>
      <c r="BO1042" s="3">
        <v>361</v>
      </c>
      <c r="BV1042" s="3">
        <v>2087</v>
      </c>
      <c r="BY1042" s="3">
        <v>6867</v>
      </c>
      <c r="BZ1042" s="3">
        <v>944</v>
      </c>
      <c r="CB1042" s="3">
        <v>665</v>
      </c>
    </row>
    <row r="1043" spans="1:80" x14ac:dyDescent="0.25">
      <c r="A1043" s="37">
        <v>38701</v>
      </c>
      <c r="B1043" s="3">
        <v>309886</v>
      </c>
      <c r="C1043" s="3">
        <v>65000</v>
      </c>
      <c r="D1043" s="3">
        <v>146551</v>
      </c>
      <c r="E1043" s="3">
        <v>6570</v>
      </c>
      <c r="F1043" s="3">
        <v>13427</v>
      </c>
      <c r="H1043" s="3">
        <v>626</v>
      </c>
      <c r="I1043" s="3">
        <v>4295</v>
      </c>
      <c r="K1043" s="3">
        <v>12100</v>
      </c>
      <c r="L1043" s="3">
        <v>8314</v>
      </c>
      <c r="M1043" s="3">
        <v>1043</v>
      </c>
      <c r="N1043" s="3">
        <v>36398</v>
      </c>
      <c r="O1043" s="3">
        <v>44586</v>
      </c>
      <c r="Q1043" s="3">
        <v>36670</v>
      </c>
      <c r="R1043" s="3">
        <v>163335</v>
      </c>
      <c r="T1043" s="3">
        <v>1101</v>
      </c>
      <c r="AC1043" s="3">
        <v>4916</v>
      </c>
      <c r="AD1043" s="3">
        <v>741</v>
      </c>
      <c r="AF1043" s="3">
        <v>58910</v>
      </c>
      <c r="AG1043" s="3">
        <v>954</v>
      </c>
      <c r="AI1043" s="3">
        <v>703</v>
      </c>
      <c r="AJ1043" s="3">
        <v>4190</v>
      </c>
      <c r="AM1043" s="3">
        <v>10544</v>
      </c>
      <c r="AW1043" s="3">
        <v>870</v>
      </c>
      <c r="AY1043" s="3">
        <v>1345</v>
      </c>
      <c r="BD1043" s="3">
        <v>52910</v>
      </c>
      <c r="BH1043" s="3">
        <v>2034</v>
      </c>
      <c r="BI1043" s="3">
        <v>998</v>
      </c>
      <c r="BN1043" s="3">
        <v>1551</v>
      </c>
      <c r="BU1043" s="3">
        <v>138</v>
      </c>
      <c r="BV1043" s="3">
        <v>1925</v>
      </c>
      <c r="BY1043" s="3">
        <v>1030</v>
      </c>
      <c r="BZ1043" s="3">
        <v>997</v>
      </c>
    </row>
    <row r="1044" spans="1:80" x14ac:dyDescent="0.25">
      <c r="A1044" s="37">
        <v>38732</v>
      </c>
      <c r="B1044" s="3">
        <v>302761</v>
      </c>
      <c r="C1044" s="3">
        <v>60157</v>
      </c>
      <c r="D1044" s="3">
        <v>143329</v>
      </c>
      <c r="E1044" s="3">
        <v>7284</v>
      </c>
      <c r="F1044" s="3">
        <v>12271</v>
      </c>
      <c r="G1044" s="3">
        <v>215</v>
      </c>
      <c r="H1044" s="3">
        <v>2664</v>
      </c>
      <c r="I1044" s="3">
        <v>1887</v>
      </c>
      <c r="K1044" s="3">
        <v>16497</v>
      </c>
      <c r="L1044" s="3">
        <v>2262</v>
      </c>
      <c r="M1044" s="3">
        <v>1209</v>
      </c>
      <c r="N1044" s="3">
        <v>36374</v>
      </c>
      <c r="O1044" s="3">
        <v>41398</v>
      </c>
      <c r="Q1044" s="3">
        <v>38053</v>
      </c>
      <c r="R1044" s="3">
        <v>159432</v>
      </c>
      <c r="T1044" s="3">
        <v>1399</v>
      </c>
      <c r="U1044" s="3">
        <v>622</v>
      </c>
      <c r="AB1044" s="3">
        <v>299</v>
      </c>
      <c r="AC1044" s="3">
        <v>1901</v>
      </c>
      <c r="AF1044" s="3">
        <v>55396</v>
      </c>
      <c r="AG1044" s="3">
        <v>2301</v>
      </c>
      <c r="AI1044" s="3">
        <v>715</v>
      </c>
      <c r="AJ1044" s="3">
        <v>5233</v>
      </c>
      <c r="AM1044" s="3">
        <v>11559</v>
      </c>
      <c r="AW1044" s="3">
        <v>252</v>
      </c>
      <c r="AY1044" s="3">
        <v>638</v>
      </c>
      <c r="BB1044" s="3">
        <v>390</v>
      </c>
      <c r="BD1044" s="3">
        <v>52725</v>
      </c>
      <c r="BH1044" s="3">
        <v>2062</v>
      </c>
      <c r="BU1044" s="3">
        <v>262</v>
      </c>
      <c r="BV1044" s="3">
        <v>2974</v>
      </c>
      <c r="BY1044" s="3">
        <v>1675</v>
      </c>
      <c r="BZ1044" s="3">
        <v>391</v>
      </c>
      <c r="CB1044" s="3">
        <v>1853</v>
      </c>
    </row>
    <row r="1045" spans="1:80" x14ac:dyDescent="0.25">
      <c r="A1045" s="37">
        <v>38763</v>
      </c>
      <c r="B1045" s="3">
        <v>279530</v>
      </c>
      <c r="C1045" s="3">
        <v>56456</v>
      </c>
      <c r="D1045" s="3">
        <v>133975</v>
      </c>
      <c r="E1045" s="3">
        <v>4557</v>
      </c>
      <c r="F1045" s="3">
        <v>14235</v>
      </c>
      <c r="G1045" s="3">
        <v>719</v>
      </c>
      <c r="H1045" s="3">
        <v>2037</v>
      </c>
      <c r="I1045" s="3">
        <v>945</v>
      </c>
      <c r="K1045" s="3">
        <v>12501</v>
      </c>
      <c r="L1045" s="3">
        <v>4253</v>
      </c>
      <c r="M1045" s="3">
        <v>1631</v>
      </c>
      <c r="N1045" s="3">
        <v>36767</v>
      </c>
      <c r="O1045" s="3">
        <v>39702</v>
      </c>
      <c r="Q1045" s="3">
        <v>34230</v>
      </c>
      <c r="R1045" s="3">
        <v>145555</v>
      </c>
      <c r="T1045" s="3">
        <v>1147</v>
      </c>
      <c r="AC1045" s="3">
        <v>4579</v>
      </c>
      <c r="AD1045" s="3">
        <v>629</v>
      </c>
      <c r="AF1045" s="3">
        <v>48722</v>
      </c>
      <c r="AG1045" s="3">
        <v>2162</v>
      </c>
      <c r="AI1045" s="3">
        <v>600</v>
      </c>
      <c r="AJ1045" s="3">
        <v>3525</v>
      </c>
      <c r="AM1045" s="3">
        <v>6221</v>
      </c>
      <c r="AS1045" s="3">
        <v>595</v>
      </c>
      <c r="AW1045" s="3">
        <v>334</v>
      </c>
      <c r="AY1045" s="3">
        <v>992</v>
      </c>
      <c r="BB1045" s="3">
        <v>331</v>
      </c>
      <c r="BD1045" s="3">
        <v>49669</v>
      </c>
      <c r="BH1045" s="3">
        <v>1990</v>
      </c>
      <c r="BI1045" s="3">
        <v>1024</v>
      </c>
      <c r="BN1045" s="3">
        <v>1202</v>
      </c>
      <c r="BU1045" s="3">
        <v>284</v>
      </c>
      <c r="BV1045" s="3">
        <v>550</v>
      </c>
      <c r="BY1045" s="3">
        <v>2286</v>
      </c>
      <c r="BZ1045" s="3">
        <v>1111</v>
      </c>
    </row>
    <row r="1046" spans="1:80" x14ac:dyDescent="0.25">
      <c r="A1046" s="37">
        <v>38791</v>
      </c>
      <c r="B1046" s="3">
        <v>302241</v>
      </c>
      <c r="C1046" s="3">
        <v>59176</v>
      </c>
      <c r="D1046" s="3">
        <v>138267</v>
      </c>
      <c r="E1046" s="3">
        <v>8713</v>
      </c>
      <c r="F1046" s="3">
        <v>15543</v>
      </c>
      <c r="G1046" s="3">
        <v>10</v>
      </c>
      <c r="H1046" s="3">
        <v>2028</v>
      </c>
      <c r="I1046" s="3">
        <v>2504</v>
      </c>
      <c r="K1046" s="3">
        <v>14766</v>
      </c>
      <c r="L1046" s="3">
        <v>3430</v>
      </c>
      <c r="M1046" s="3">
        <v>1240</v>
      </c>
      <c r="N1046" s="3">
        <v>32080</v>
      </c>
      <c r="O1046" s="3">
        <v>40980</v>
      </c>
      <c r="Q1046" s="3">
        <v>36739</v>
      </c>
      <c r="R1046" s="3">
        <v>163974</v>
      </c>
      <c r="T1046" s="3">
        <v>2337</v>
      </c>
      <c r="AC1046" s="3">
        <v>3811</v>
      </c>
      <c r="AD1046" s="3">
        <v>365</v>
      </c>
      <c r="AF1046" s="3">
        <v>53578</v>
      </c>
      <c r="AG1046" s="3">
        <v>2605</v>
      </c>
      <c r="AI1046" s="3">
        <v>508</v>
      </c>
      <c r="AJ1046" s="3">
        <v>5275</v>
      </c>
      <c r="AM1046" s="3">
        <v>7490</v>
      </c>
      <c r="AS1046" s="3">
        <v>1012</v>
      </c>
      <c r="AW1046" s="3">
        <v>319</v>
      </c>
      <c r="BD1046" s="3">
        <v>52613</v>
      </c>
      <c r="BH1046" s="3">
        <v>3748</v>
      </c>
      <c r="BI1046" s="3">
        <v>330</v>
      </c>
      <c r="BL1046" s="3">
        <v>374</v>
      </c>
      <c r="BN1046" s="3">
        <v>1051</v>
      </c>
      <c r="BT1046" s="3">
        <v>556</v>
      </c>
      <c r="BU1046" s="3">
        <v>420</v>
      </c>
      <c r="BV1046" s="3">
        <v>1611</v>
      </c>
      <c r="BY1046" s="3">
        <v>4510</v>
      </c>
      <c r="BZ1046" s="3">
        <v>798</v>
      </c>
      <c r="CB1046" s="3">
        <v>897</v>
      </c>
    </row>
    <row r="1047" spans="1:80" x14ac:dyDescent="0.25">
      <c r="A1047" s="37">
        <v>38822</v>
      </c>
      <c r="B1047" s="3">
        <v>295774</v>
      </c>
      <c r="C1047" s="3">
        <v>70143</v>
      </c>
      <c r="D1047" s="3">
        <v>145651</v>
      </c>
      <c r="E1047" s="3">
        <v>7677</v>
      </c>
      <c r="F1047" s="3">
        <v>11667</v>
      </c>
      <c r="G1047" s="3">
        <v>989</v>
      </c>
      <c r="H1047" s="3">
        <v>1540</v>
      </c>
      <c r="I1047" s="3">
        <v>981</v>
      </c>
      <c r="K1047" s="3">
        <v>15934</v>
      </c>
      <c r="L1047" s="3">
        <v>6742</v>
      </c>
      <c r="M1047" s="3">
        <v>1520</v>
      </c>
      <c r="N1047" s="3">
        <v>30672</v>
      </c>
      <c r="O1047" s="3">
        <v>47467</v>
      </c>
      <c r="Q1047" s="3">
        <v>35124</v>
      </c>
      <c r="R1047" s="3">
        <v>150123</v>
      </c>
      <c r="T1047" s="3">
        <v>394</v>
      </c>
      <c r="AB1047" s="3">
        <v>102</v>
      </c>
      <c r="AC1047" s="3">
        <v>3329</v>
      </c>
      <c r="AD1047" s="3">
        <v>620</v>
      </c>
      <c r="AF1047" s="3">
        <v>52074</v>
      </c>
      <c r="AG1047" s="3">
        <v>2469</v>
      </c>
      <c r="AI1047" s="3">
        <v>1196</v>
      </c>
      <c r="AJ1047" s="3">
        <v>4469</v>
      </c>
      <c r="AM1047" s="3">
        <v>9415</v>
      </c>
      <c r="AW1047" s="3">
        <v>515</v>
      </c>
      <c r="BD1047" s="3">
        <v>48020</v>
      </c>
      <c r="BH1047" s="3">
        <v>2205</v>
      </c>
      <c r="BI1047" s="3">
        <v>1813</v>
      </c>
      <c r="BO1047" s="3">
        <v>370</v>
      </c>
      <c r="BU1047" s="3">
        <v>169</v>
      </c>
      <c r="BV1047" s="3">
        <v>2407</v>
      </c>
      <c r="BY1047" s="3">
        <v>5072</v>
      </c>
      <c r="BZ1047" s="3">
        <v>822</v>
      </c>
    </row>
    <row r="1048" spans="1:80" x14ac:dyDescent="0.25">
      <c r="A1048" s="37">
        <v>38852</v>
      </c>
      <c r="B1048" s="3">
        <v>319400</v>
      </c>
      <c r="C1048" s="3">
        <v>72629</v>
      </c>
      <c r="D1048" s="3">
        <v>155304</v>
      </c>
      <c r="E1048" s="3">
        <v>11826</v>
      </c>
      <c r="F1048" s="3">
        <v>11749</v>
      </c>
      <c r="H1048" s="3">
        <v>1428</v>
      </c>
      <c r="I1048" s="3">
        <v>452</v>
      </c>
      <c r="K1048" s="3">
        <v>20650</v>
      </c>
      <c r="L1048" s="3">
        <v>6811</v>
      </c>
      <c r="M1048" s="3">
        <v>818</v>
      </c>
      <c r="N1048" s="3">
        <v>33334</v>
      </c>
      <c r="O1048" s="3">
        <v>45168</v>
      </c>
      <c r="Q1048" s="3">
        <v>36225</v>
      </c>
      <c r="R1048" s="3">
        <v>164096</v>
      </c>
      <c r="T1048" s="3">
        <v>674</v>
      </c>
      <c r="AC1048" s="3">
        <v>2961</v>
      </c>
      <c r="AD1048" s="3">
        <v>429</v>
      </c>
      <c r="AF1048" s="3">
        <v>58650</v>
      </c>
      <c r="AG1048" s="3">
        <v>1837</v>
      </c>
      <c r="AI1048" s="3">
        <v>210</v>
      </c>
      <c r="AJ1048" s="3">
        <v>5727</v>
      </c>
      <c r="AM1048" s="3">
        <v>7423</v>
      </c>
      <c r="AS1048" s="3">
        <v>747</v>
      </c>
      <c r="AW1048" s="3">
        <v>472</v>
      </c>
      <c r="AZ1048" s="3">
        <v>493</v>
      </c>
      <c r="BD1048" s="3">
        <v>48863</v>
      </c>
      <c r="BH1048" s="3">
        <v>3028</v>
      </c>
      <c r="BI1048" s="3">
        <v>718</v>
      </c>
      <c r="BN1048" s="3">
        <v>7892</v>
      </c>
      <c r="BU1048" s="3">
        <v>252</v>
      </c>
      <c r="BV1048" s="3">
        <v>2935</v>
      </c>
      <c r="BY1048" s="3">
        <v>5384</v>
      </c>
      <c r="BZ1048" s="3">
        <v>1345</v>
      </c>
      <c r="CB1048" s="3">
        <v>899</v>
      </c>
    </row>
    <row r="1049" spans="1:80" x14ac:dyDescent="0.25">
      <c r="A1049" s="37">
        <v>38883</v>
      </c>
      <c r="B1049" s="3">
        <v>321369</v>
      </c>
      <c r="C1049" s="3">
        <v>67582</v>
      </c>
      <c r="D1049" s="3">
        <v>147038</v>
      </c>
      <c r="E1049" s="3">
        <v>15728</v>
      </c>
      <c r="F1049" s="3">
        <v>15763</v>
      </c>
      <c r="G1049" s="3">
        <v>1894</v>
      </c>
      <c r="H1049" s="3">
        <v>3431</v>
      </c>
      <c r="I1049" s="3">
        <v>2681</v>
      </c>
      <c r="K1049" s="3">
        <v>18499</v>
      </c>
      <c r="L1049" s="3">
        <v>6024</v>
      </c>
      <c r="M1049" s="3">
        <v>3304</v>
      </c>
      <c r="N1049" s="3">
        <v>29869</v>
      </c>
      <c r="O1049" s="3">
        <v>42809</v>
      </c>
      <c r="P1049" s="3">
        <v>250</v>
      </c>
      <c r="Q1049" s="3">
        <v>30234</v>
      </c>
      <c r="R1049" s="3">
        <v>174331</v>
      </c>
      <c r="T1049" s="3">
        <v>651</v>
      </c>
      <c r="V1049" s="3">
        <v>575</v>
      </c>
      <c r="Y1049" s="3">
        <v>253</v>
      </c>
      <c r="Z1049" s="3">
        <v>76</v>
      </c>
      <c r="AC1049" s="3">
        <v>3214</v>
      </c>
      <c r="AD1049" s="3">
        <v>442</v>
      </c>
      <c r="AF1049" s="3">
        <v>54128</v>
      </c>
      <c r="AG1049" s="3">
        <v>3031</v>
      </c>
      <c r="AI1049" s="3">
        <v>478</v>
      </c>
      <c r="AJ1049" s="3">
        <v>6331</v>
      </c>
      <c r="AM1049" s="3">
        <v>8449</v>
      </c>
      <c r="AN1049" s="3">
        <v>147</v>
      </c>
      <c r="AS1049" s="3">
        <v>239</v>
      </c>
      <c r="AW1049" s="3">
        <v>321</v>
      </c>
      <c r="AZ1049" s="3">
        <v>528</v>
      </c>
      <c r="BD1049" s="3">
        <v>52020</v>
      </c>
      <c r="BH1049" s="3">
        <v>2769</v>
      </c>
      <c r="BL1049" s="3">
        <v>346</v>
      </c>
      <c r="BN1049" s="3">
        <v>6466</v>
      </c>
      <c r="BV1049" s="3">
        <v>2473</v>
      </c>
      <c r="BY1049" s="3">
        <v>5544</v>
      </c>
      <c r="BZ1049" s="3">
        <v>2402</v>
      </c>
    </row>
    <row r="1050" spans="1:80" x14ac:dyDescent="0.25">
      <c r="A1050" s="37">
        <v>38913</v>
      </c>
      <c r="B1050" s="3">
        <v>317114</v>
      </c>
      <c r="C1050" s="3">
        <v>62769</v>
      </c>
      <c r="D1050" s="3">
        <v>147759</v>
      </c>
      <c r="E1050" s="3">
        <v>12818</v>
      </c>
      <c r="F1050" s="3">
        <v>20652</v>
      </c>
      <c r="H1050" s="3">
        <v>956</v>
      </c>
      <c r="I1050" s="3">
        <v>1657</v>
      </c>
      <c r="K1050" s="3">
        <v>18354</v>
      </c>
      <c r="L1050" s="3">
        <v>4805</v>
      </c>
      <c r="M1050" s="3">
        <v>3235</v>
      </c>
      <c r="N1050" s="3">
        <v>31442</v>
      </c>
      <c r="O1050" s="3">
        <v>39182</v>
      </c>
      <c r="Q1050" s="3">
        <v>36922</v>
      </c>
      <c r="R1050" s="3">
        <v>169355</v>
      </c>
      <c r="T1050" s="3">
        <v>1075</v>
      </c>
      <c r="Y1050" s="3">
        <v>521</v>
      </c>
      <c r="Z1050" s="3">
        <v>38</v>
      </c>
      <c r="AC1050" s="3">
        <v>5802</v>
      </c>
      <c r="AD1050" s="3">
        <v>796</v>
      </c>
      <c r="AE1050" s="3">
        <v>487</v>
      </c>
      <c r="AF1050" s="3">
        <v>52351</v>
      </c>
      <c r="AG1050" s="3">
        <v>2263</v>
      </c>
      <c r="AJ1050" s="3">
        <v>4458</v>
      </c>
      <c r="AM1050" s="3">
        <v>5619</v>
      </c>
      <c r="AS1050" s="3">
        <v>510</v>
      </c>
      <c r="AW1050" s="3">
        <v>573</v>
      </c>
      <c r="AZ1050" s="3">
        <v>552</v>
      </c>
      <c r="BB1050" s="3">
        <v>982</v>
      </c>
      <c r="BD1050" s="3">
        <v>48402</v>
      </c>
      <c r="BH1050" s="3">
        <v>4945</v>
      </c>
      <c r="BI1050" s="3">
        <v>2086</v>
      </c>
      <c r="BM1050" s="3">
        <v>428</v>
      </c>
      <c r="BN1050" s="3">
        <v>4147</v>
      </c>
      <c r="BU1050" s="3">
        <v>307</v>
      </c>
      <c r="BV1050" s="3">
        <v>1841</v>
      </c>
      <c r="BY1050" s="3">
        <v>7095</v>
      </c>
      <c r="BZ1050" s="3">
        <v>1173</v>
      </c>
      <c r="CB1050" s="3">
        <v>640</v>
      </c>
    </row>
    <row r="1051" spans="1:80" x14ac:dyDescent="0.25">
      <c r="A1051" s="37">
        <v>38944</v>
      </c>
      <c r="B1051" s="3">
        <v>327476</v>
      </c>
      <c r="C1051" s="3">
        <v>69633</v>
      </c>
      <c r="D1051" s="3">
        <v>152224</v>
      </c>
      <c r="E1051" s="3">
        <v>15686</v>
      </c>
      <c r="F1051" s="3">
        <v>16263</v>
      </c>
      <c r="G1051" s="3">
        <v>1447</v>
      </c>
      <c r="H1051" s="3">
        <v>1369</v>
      </c>
      <c r="I1051" s="3">
        <v>2246</v>
      </c>
      <c r="K1051" s="3">
        <v>19218</v>
      </c>
      <c r="L1051" s="3">
        <v>4209</v>
      </c>
      <c r="M1051" s="3">
        <v>2601</v>
      </c>
      <c r="N1051" s="3">
        <v>27845</v>
      </c>
      <c r="O1051" s="3">
        <v>45774</v>
      </c>
      <c r="P1051" s="3">
        <v>432</v>
      </c>
      <c r="Q1051" s="3">
        <v>35696</v>
      </c>
      <c r="R1051" s="3">
        <v>175252</v>
      </c>
      <c r="T1051" s="3">
        <v>523</v>
      </c>
      <c r="V1051" s="3">
        <v>532</v>
      </c>
      <c r="Z1051" s="3">
        <v>78</v>
      </c>
      <c r="AB1051" s="3">
        <v>298</v>
      </c>
      <c r="AC1051" s="3">
        <v>6067</v>
      </c>
      <c r="AD1051" s="3">
        <v>842</v>
      </c>
      <c r="AF1051" s="3">
        <v>57728</v>
      </c>
      <c r="AG1051" s="3">
        <v>3770</v>
      </c>
      <c r="AI1051" s="3">
        <v>1228</v>
      </c>
      <c r="AJ1051" s="3">
        <v>3889</v>
      </c>
      <c r="AM1051" s="3">
        <v>8847</v>
      </c>
      <c r="AS1051" s="3">
        <v>394</v>
      </c>
      <c r="AW1051" s="3">
        <v>763</v>
      </c>
      <c r="BB1051" s="3">
        <v>299</v>
      </c>
      <c r="BD1051" s="3">
        <v>51678</v>
      </c>
      <c r="BH1051" s="3">
        <v>3341</v>
      </c>
      <c r="BI1051" s="3">
        <v>2094</v>
      </c>
      <c r="BL1051" s="3">
        <v>363</v>
      </c>
      <c r="BN1051" s="3">
        <v>5185</v>
      </c>
      <c r="BV1051" s="3">
        <v>1606</v>
      </c>
      <c r="BY1051" s="3">
        <v>3317</v>
      </c>
      <c r="BZ1051" s="3">
        <v>1479</v>
      </c>
      <c r="CB1051" s="3">
        <v>369</v>
      </c>
    </row>
    <row r="1052" spans="1:80" x14ac:dyDescent="0.25">
      <c r="A1052" s="37">
        <v>38975</v>
      </c>
      <c r="B1052" s="3">
        <v>321298</v>
      </c>
      <c r="C1052" s="3">
        <v>73822</v>
      </c>
      <c r="D1052" s="3">
        <v>152269</v>
      </c>
      <c r="E1052" s="3">
        <v>13592</v>
      </c>
      <c r="F1052" s="3">
        <v>19433</v>
      </c>
      <c r="G1052" s="3">
        <v>1522</v>
      </c>
      <c r="H1052" s="3">
        <v>1966</v>
      </c>
      <c r="I1052" s="3">
        <v>2474</v>
      </c>
      <c r="K1052" s="3">
        <v>19637</v>
      </c>
      <c r="L1052" s="3">
        <v>6824</v>
      </c>
      <c r="M1052" s="3">
        <v>1756</v>
      </c>
      <c r="N1052" s="3">
        <v>28965</v>
      </c>
      <c r="O1052" s="3">
        <v>46368</v>
      </c>
      <c r="P1052" s="3">
        <v>993</v>
      </c>
      <c r="Q1052" s="3">
        <v>33884</v>
      </c>
      <c r="R1052" s="3">
        <v>169029</v>
      </c>
      <c r="T1052" s="3">
        <v>700</v>
      </c>
      <c r="V1052" s="3">
        <v>1474</v>
      </c>
      <c r="Z1052" s="3">
        <v>40</v>
      </c>
      <c r="AC1052" s="3">
        <v>2956</v>
      </c>
      <c r="AD1052" s="3">
        <v>687</v>
      </c>
      <c r="AE1052" s="3">
        <v>343</v>
      </c>
      <c r="AF1052" s="3">
        <v>52592</v>
      </c>
      <c r="AG1052" s="3">
        <v>3789</v>
      </c>
      <c r="AI1052" s="3">
        <v>1456</v>
      </c>
      <c r="AJ1052" s="3">
        <v>5109</v>
      </c>
      <c r="AM1052" s="3">
        <v>9576</v>
      </c>
      <c r="AS1052" s="3">
        <v>671</v>
      </c>
      <c r="AW1052" s="3">
        <v>250</v>
      </c>
      <c r="BC1052" s="3">
        <v>942</v>
      </c>
      <c r="BD1052" s="3">
        <v>43230</v>
      </c>
      <c r="BH1052" s="3">
        <v>2272</v>
      </c>
      <c r="BI1052" s="3">
        <v>1444</v>
      </c>
      <c r="BN1052" s="3">
        <v>5499</v>
      </c>
      <c r="BP1052" s="3">
        <v>1093</v>
      </c>
      <c r="BU1052" s="3">
        <v>386</v>
      </c>
      <c r="BV1052" s="3">
        <v>2342</v>
      </c>
      <c r="BW1052" s="3">
        <v>498</v>
      </c>
      <c r="BY1052" s="3">
        <v>3626</v>
      </c>
      <c r="BZ1052" s="3">
        <v>1157</v>
      </c>
      <c r="CB1052" s="3">
        <v>1752</v>
      </c>
    </row>
    <row r="1053" spans="1:80" x14ac:dyDescent="0.25">
      <c r="A1053" s="37">
        <v>39005</v>
      </c>
      <c r="B1053" s="3">
        <v>313272</v>
      </c>
      <c r="C1053" s="3">
        <v>63891</v>
      </c>
      <c r="D1053" s="3">
        <v>148301</v>
      </c>
      <c r="E1053" s="3">
        <v>13922</v>
      </c>
      <c r="F1053" s="3">
        <v>15680</v>
      </c>
      <c r="G1053" s="3">
        <v>1712</v>
      </c>
      <c r="H1053" s="3">
        <v>2000</v>
      </c>
      <c r="I1053" s="3">
        <v>1721</v>
      </c>
      <c r="K1053" s="3">
        <v>15657</v>
      </c>
      <c r="L1053" s="3">
        <v>7248</v>
      </c>
      <c r="M1053" s="3">
        <v>2806</v>
      </c>
      <c r="N1053" s="3">
        <v>32524</v>
      </c>
      <c r="O1053" s="3">
        <v>40986</v>
      </c>
      <c r="Q1053" s="3">
        <v>34868</v>
      </c>
      <c r="R1053" s="3">
        <v>164971</v>
      </c>
      <c r="T1053" s="3">
        <v>1043</v>
      </c>
      <c r="U1053" s="3">
        <v>622</v>
      </c>
      <c r="V1053" s="3">
        <v>2742</v>
      </c>
      <c r="AC1053" s="3">
        <v>5305</v>
      </c>
      <c r="AD1053" s="3">
        <v>358</v>
      </c>
      <c r="AF1053" s="3">
        <v>53081</v>
      </c>
      <c r="AG1053" s="3">
        <v>3386</v>
      </c>
      <c r="AI1053" s="3">
        <v>450</v>
      </c>
      <c r="AJ1053" s="3">
        <v>4062</v>
      </c>
      <c r="AM1053" s="3">
        <v>9778</v>
      </c>
      <c r="AS1053" s="3">
        <v>246</v>
      </c>
      <c r="AW1053" s="3">
        <v>290</v>
      </c>
      <c r="BB1053" s="3">
        <v>549</v>
      </c>
      <c r="BD1053" s="3">
        <v>45923</v>
      </c>
      <c r="BH1053" s="3">
        <v>3714</v>
      </c>
      <c r="BI1053" s="3">
        <v>2958</v>
      </c>
      <c r="BN1053" s="3">
        <v>3037</v>
      </c>
      <c r="BT1053" s="3">
        <v>523</v>
      </c>
      <c r="BV1053" s="3">
        <v>1798</v>
      </c>
      <c r="BY1053" s="3">
        <v>2296</v>
      </c>
      <c r="BZ1053" s="3">
        <v>1987</v>
      </c>
    </row>
    <row r="1054" spans="1:80" x14ac:dyDescent="0.25">
      <c r="A1054" s="37">
        <v>39036</v>
      </c>
      <c r="B1054" s="3">
        <v>296627</v>
      </c>
      <c r="C1054" s="3">
        <v>68571</v>
      </c>
      <c r="D1054" s="3">
        <v>139008</v>
      </c>
      <c r="E1054" s="3">
        <v>7595</v>
      </c>
      <c r="F1054" s="3">
        <v>15163</v>
      </c>
      <c r="G1054" s="3">
        <v>1245</v>
      </c>
      <c r="I1054" s="3">
        <v>1904</v>
      </c>
      <c r="K1054" s="3">
        <v>17179</v>
      </c>
      <c r="L1054" s="3">
        <v>7581</v>
      </c>
      <c r="M1054" s="3">
        <v>2390</v>
      </c>
      <c r="N1054" s="3">
        <v>27503</v>
      </c>
      <c r="O1054" s="3">
        <v>43811</v>
      </c>
      <c r="Q1054" s="3">
        <v>32646</v>
      </c>
      <c r="R1054" s="3">
        <v>157619</v>
      </c>
      <c r="U1054" s="3">
        <v>575</v>
      </c>
      <c r="V1054" s="3">
        <v>2321</v>
      </c>
      <c r="AC1054" s="3">
        <v>4667</v>
      </c>
      <c r="AD1054" s="3">
        <v>335</v>
      </c>
      <c r="AF1054" s="3">
        <v>62801</v>
      </c>
      <c r="AG1054" s="3">
        <v>3527</v>
      </c>
      <c r="AJ1054" s="3">
        <v>1268</v>
      </c>
      <c r="AM1054" s="3">
        <v>7373</v>
      </c>
      <c r="AS1054" s="3">
        <v>730</v>
      </c>
      <c r="AW1054" s="3">
        <v>303</v>
      </c>
      <c r="BD1054" s="3">
        <v>43764</v>
      </c>
      <c r="BH1054" s="3">
        <v>2420</v>
      </c>
      <c r="BI1054" s="3">
        <v>359</v>
      </c>
      <c r="BN1054" s="3">
        <v>477</v>
      </c>
      <c r="BU1054" s="3">
        <v>596</v>
      </c>
      <c r="BV1054" s="3">
        <v>2137</v>
      </c>
      <c r="BY1054" s="3">
        <v>3576</v>
      </c>
      <c r="BZ1054" s="3">
        <v>1508</v>
      </c>
      <c r="CB1054" s="3">
        <v>873</v>
      </c>
    </row>
    <row r="1055" spans="1:80" x14ac:dyDescent="0.25">
      <c r="A1055" s="37">
        <v>39066</v>
      </c>
      <c r="B1055" s="3">
        <v>296219</v>
      </c>
      <c r="C1055" s="3">
        <v>63603</v>
      </c>
      <c r="D1055" s="3">
        <v>142847</v>
      </c>
      <c r="E1055" s="3">
        <v>12583</v>
      </c>
      <c r="F1055" s="3">
        <v>18906</v>
      </c>
      <c r="H1055" s="3">
        <v>1475</v>
      </c>
      <c r="I1055" s="3">
        <v>2321</v>
      </c>
      <c r="K1055" s="3">
        <v>12974</v>
      </c>
      <c r="L1055" s="3">
        <v>5038</v>
      </c>
      <c r="M1055" s="3">
        <v>1439</v>
      </c>
      <c r="N1055" s="3">
        <v>31295</v>
      </c>
      <c r="O1055" s="3">
        <v>45591</v>
      </c>
      <c r="Q1055" s="3">
        <v>32380</v>
      </c>
      <c r="R1055" s="3">
        <v>153372</v>
      </c>
      <c r="T1055" s="3">
        <v>542</v>
      </c>
      <c r="V1055" s="3">
        <v>2100</v>
      </c>
      <c r="AC1055" s="3">
        <v>4042</v>
      </c>
      <c r="AD1055" s="3">
        <v>583</v>
      </c>
      <c r="AF1055" s="3">
        <v>56733</v>
      </c>
      <c r="AG1055" s="3">
        <v>3521</v>
      </c>
      <c r="AJ1055" s="3">
        <v>2284</v>
      </c>
      <c r="AM1055" s="3">
        <v>7433</v>
      </c>
      <c r="AS1055" s="3">
        <v>500</v>
      </c>
      <c r="AW1055" s="3">
        <v>1547</v>
      </c>
      <c r="BD1055" s="3">
        <v>38594</v>
      </c>
      <c r="BH1055" s="3">
        <v>3403</v>
      </c>
      <c r="BL1055" s="3">
        <v>242</v>
      </c>
      <c r="BN1055" s="3">
        <v>4297</v>
      </c>
      <c r="BT1055" s="3">
        <v>655</v>
      </c>
      <c r="BV1055" s="3">
        <v>1846</v>
      </c>
      <c r="BY1055" s="3">
        <v>2890</v>
      </c>
      <c r="BZ1055" s="3">
        <v>1005</v>
      </c>
    </row>
    <row r="1056" spans="1:80" x14ac:dyDescent="0.25">
      <c r="A1056" s="37">
        <v>39097</v>
      </c>
      <c r="B1056" s="3">
        <v>316538</v>
      </c>
      <c r="C1056" s="3">
        <v>69559</v>
      </c>
      <c r="D1056" s="3">
        <v>168991</v>
      </c>
      <c r="E1056" s="3">
        <v>17002</v>
      </c>
      <c r="F1056" s="3">
        <v>17134</v>
      </c>
      <c r="G1056" s="3">
        <v>1655</v>
      </c>
      <c r="H1056" s="3">
        <v>4218</v>
      </c>
      <c r="I1056" s="3">
        <v>1954</v>
      </c>
      <c r="K1056" s="3">
        <v>16449</v>
      </c>
      <c r="L1056" s="3">
        <v>5340</v>
      </c>
      <c r="M1056" s="3">
        <v>286</v>
      </c>
      <c r="N1056" s="3">
        <v>34279</v>
      </c>
      <c r="O1056" s="3">
        <v>47518</v>
      </c>
      <c r="P1056" s="3">
        <v>252</v>
      </c>
      <c r="Q1056" s="3">
        <v>29619</v>
      </c>
      <c r="R1056" s="3">
        <v>147547</v>
      </c>
      <c r="T1056" s="3">
        <v>1149</v>
      </c>
      <c r="V1056" s="3">
        <v>2677</v>
      </c>
      <c r="AB1056" s="3">
        <v>286</v>
      </c>
      <c r="AC1056" s="3">
        <v>6319</v>
      </c>
      <c r="AD1056" s="3">
        <v>444</v>
      </c>
      <c r="AF1056" s="3">
        <v>58921</v>
      </c>
      <c r="AG1056" s="3">
        <v>2174</v>
      </c>
      <c r="AI1056" s="3">
        <v>243</v>
      </c>
      <c r="AJ1056" s="3">
        <v>4236</v>
      </c>
      <c r="AM1056" s="3">
        <v>8336</v>
      </c>
      <c r="AW1056" s="3">
        <v>1112</v>
      </c>
      <c r="BC1056" s="3">
        <v>950</v>
      </c>
      <c r="BD1056" s="3">
        <v>44482</v>
      </c>
      <c r="BH1056" s="3">
        <v>1498</v>
      </c>
      <c r="BI1056" s="3">
        <v>65</v>
      </c>
      <c r="BL1056" s="3">
        <v>213</v>
      </c>
      <c r="BN1056" s="3">
        <v>955</v>
      </c>
      <c r="BT1056" s="3">
        <v>627</v>
      </c>
      <c r="BU1056" s="3">
        <v>319</v>
      </c>
      <c r="BV1056" s="3">
        <v>1725</v>
      </c>
      <c r="BY1056" s="3">
        <v>1889</v>
      </c>
      <c r="BZ1056" s="3">
        <v>824</v>
      </c>
      <c r="CB1056" s="3">
        <v>1388</v>
      </c>
    </row>
    <row r="1057" spans="1:80" x14ac:dyDescent="0.25">
      <c r="A1057" s="37">
        <v>39128</v>
      </c>
      <c r="B1057" s="3">
        <v>252238</v>
      </c>
      <c r="C1057" s="3">
        <v>45107</v>
      </c>
      <c r="D1057" s="3">
        <v>132690</v>
      </c>
      <c r="E1057" s="3">
        <v>10989</v>
      </c>
      <c r="F1057" s="3">
        <v>12623</v>
      </c>
      <c r="G1057" s="3">
        <v>1148</v>
      </c>
      <c r="H1057" s="3">
        <v>1681</v>
      </c>
      <c r="I1057" s="3">
        <v>1006</v>
      </c>
      <c r="K1057" s="3">
        <v>8791</v>
      </c>
      <c r="L1057" s="3">
        <v>3921</v>
      </c>
      <c r="M1057" s="3">
        <v>1768</v>
      </c>
      <c r="N1057" s="3">
        <v>29923</v>
      </c>
      <c r="O1057" s="3">
        <v>31949</v>
      </c>
      <c r="P1057" s="3">
        <v>446</v>
      </c>
      <c r="Q1057" s="3">
        <v>31230</v>
      </c>
      <c r="R1057" s="3">
        <v>119548</v>
      </c>
      <c r="T1057" s="3">
        <v>1745</v>
      </c>
      <c r="AC1057" s="3">
        <v>2885</v>
      </c>
      <c r="AD1057" s="3">
        <v>737</v>
      </c>
      <c r="AF1057" s="3">
        <v>52765</v>
      </c>
      <c r="AG1057" s="3">
        <v>2436</v>
      </c>
      <c r="AI1057" s="3">
        <v>250</v>
      </c>
      <c r="AJ1057" s="3">
        <v>2037</v>
      </c>
      <c r="AM1057" s="3">
        <v>4973</v>
      </c>
      <c r="AS1057" s="3">
        <v>259</v>
      </c>
      <c r="AW1057" s="3">
        <v>1050</v>
      </c>
      <c r="BD1057" s="3">
        <v>37663</v>
      </c>
      <c r="BH1057" s="3">
        <v>1540</v>
      </c>
      <c r="BL1057" s="3">
        <v>361</v>
      </c>
      <c r="BN1057" s="3">
        <v>1383</v>
      </c>
      <c r="BU1057" s="3">
        <v>396</v>
      </c>
      <c r="BV1057" s="3">
        <v>1615</v>
      </c>
      <c r="BY1057" s="3">
        <v>3630</v>
      </c>
      <c r="BZ1057" s="3">
        <v>372</v>
      </c>
      <c r="CB1057" s="3">
        <v>666</v>
      </c>
    </row>
    <row r="1058" spans="1:80" x14ac:dyDescent="0.25">
      <c r="A1058" s="37">
        <v>39156</v>
      </c>
      <c r="B1058" s="3">
        <v>321781</v>
      </c>
      <c r="C1058" s="3">
        <v>62825</v>
      </c>
      <c r="D1058" s="3">
        <v>175622</v>
      </c>
      <c r="E1058" s="3">
        <v>15542</v>
      </c>
      <c r="F1058" s="3">
        <v>21561</v>
      </c>
      <c r="G1058" s="3">
        <v>2458</v>
      </c>
      <c r="H1058" s="3">
        <v>472</v>
      </c>
      <c r="I1058" s="3">
        <v>1499</v>
      </c>
      <c r="K1058" s="3">
        <v>16206</v>
      </c>
      <c r="L1058" s="3">
        <v>8937</v>
      </c>
      <c r="M1058" s="3">
        <v>3268</v>
      </c>
      <c r="N1058" s="3">
        <v>39999</v>
      </c>
      <c r="O1058" s="3">
        <v>37682</v>
      </c>
      <c r="Q1058" s="3">
        <v>32127</v>
      </c>
      <c r="R1058" s="3">
        <v>146159</v>
      </c>
      <c r="T1058" s="3">
        <v>815</v>
      </c>
      <c r="AC1058" s="3">
        <v>6470</v>
      </c>
      <c r="AD1058" s="3">
        <v>510</v>
      </c>
      <c r="AF1058" s="3">
        <v>56170</v>
      </c>
      <c r="AG1058" s="3">
        <v>2042</v>
      </c>
      <c r="AI1058" s="3">
        <v>481</v>
      </c>
      <c r="AJ1058" s="3">
        <v>3349</v>
      </c>
      <c r="AM1058" s="3">
        <v>5914</v>
      </c>
      <c r="AS1058" s="3">
        <v>535</v>
      </c>
      <c r="AW1058" s="3">
        <v>300</v>
      </c>
      <c r="AY1058" s="3">
        <v>10</v>
      </c>
      <c r="AZ1058" s="3">
        <v>525</v>
      </c>
      <c r="BB1058" s="3">
        <v>331</v>
      </c>
      <c r="BD1058" s="3">
        <v>50239</v>
      </c>
      <c r="BH1058" s="3">
        <v>2158</v>
      </c>
      <c r="BN1058" s="3">
        <v>5982</v>
      </c>
      <c r="BU1058" s="3">
        <v>643</v>
      </c>
      <c r="BV1058" s="3">
        <v>1340</v>
      </c>
      <c r="BY1058" s="3">
        <v>2393</v>
      </c>
      <c r="BZ1058" s="3">
        <v>1092</v>
      </c>
      <c r="CB1058" s="3">
        <v>731</v>
      </c>
    </row>
    <row r="1059" spans="1:80" x14ac:dyDescent="0.25">
      <c r="A1059" s="37">
        <v>39187</v>
      </c>
      <c r="B1059" s="3">
        <v>304815</v>
      </c>
      <c r="C1059" s="3">
        <v>64380</v>
      </c>
      <c r="D1059" s="3">
        <v>158714</v>
      </c>
      <c r="E1059" s="3">
        <v>15393</v>
      </c>
      <c r="F1059" s="3">
        <v>15414</v>
      </c>
      <c r="G1059" s="3">
        <v>4151</v>
      </c>
      <c r="H1059" s="3">
        <v>1534</v>
      </c>
      <c r="I1059" s="3">
        <v>2759</v>
      </c>
      <c r="K1059" s="3">
        <v>16864</v>
      </c>
      <c r="L1059" s="3">
        <v>3790</v>
      </c>
      <c r="M1059" s="3">
        <v>1339</v>
      </c>
      <c r="N1059" s="3">
        <v>26727</v>
      </c>
      <c r="O1059" s="3">
        <v>43726</v>
      </c>
      <c r="Q1059" s="3">
        <v>35461</v>
      </c>
      <c r="R1059" s="3">
        <v>146101</v>
      </c>
      <c r="T1059" s="3">
        <v>133</v>
      </c>
      <c r="V1059" s="3">
        <v>1728</v>
      </c>
      <c r="AC1059" s="3">
        <v>4582</v>
      </c>
      <c r="AE1059" s="3">
        <v>955</v>
      </c>
      <c r="AF1059" s="3">
        <v>57824</v>
      </c>
      <c r="AG1059" s="3">
        <v>2409</v>
      </c>
      <c r="AJ1059" s="3">
        <v>2383</v>
      </c>
      <c r="AM1059" s="3">
        <v>4766</v>
      </c>
      <c r="AS1059" s="3">
        <v>531</v>
      </c>
      <c r="AZ1059" s="3">
        <v>525</v>
      </c>
      <c r="BD1059" s="3">
        <v>43812</v>
      </c>
      <c r="BH1059" s="3">
        <v>2175</v>
      </c>
      <c r="BI1059" s="3">
        <v>692</v>
      </c>
      <c r="BN1059" s="3">
        <v>8070</v>
      </c>
      <c r="BU1059" s="3">
        <v>566</v>
      </c>
      <c r="BV1059" s="3">
        <v>1611</v>
      </c>
      <c r="BY1059" s="3">
        <v>3571</v>
      </c>
      <c r="BZ1059" s="3">
        <v>1324</v>
      </c>
    </row>
    <row r="1060" spans="1:80" x14ac:dyDescent="0.25">
      <c r="A1060" s="37">
        <v>39217</v>
      </c>
      <c r="B1060" s="3">
        <v>320168</v>
      </c>
      <c r="C1060" s="3">
        <v>65074</v>
      </c>
      <c r="D1060" s="3">
        <v>168607</v>
      </c>
      <c r="E1060" s="3">
        <v>15391</v>
      </c>
      <c r="F1060" s="3">
        <v>21067</v>
      </c>
      <c r="G1060" s="3">
        <v>3520</v>
      </c>
      <c r="I1060" s="3">
        <v>2884</v>
      </c>
      <c r="K1060" s="3">
        <v>10585</v>
      </c>
      <c r="L1060" s="3">
        <v>5028</v>
      </c>
      <c r="M1060" s="3">
        <v>1029</v>
      </c>
      <c r="N1060" s="3">
        <v>27335</v>
      </c>
      <c r="O1060" s="3">
        <v>48796</v>
      </c>
      <c r="P1060" s="3">
        <v>665</v>
      </c>
      <c r="Q1060" s="3">
        <v>38180</v>
      </c>
      <c r="R1060" s="3">
        <v>151561</v>
      </c>
      <c r="T1060" s="3">
        <v>617</v>
      </c>
      <c r="V1060" s="3">
        <v>2055</v>
      </c>
      <c r="AB1060" s="3">
        <v>307</v>
      </c>
      <c r="AC1060" s="3">
        <v>4712</v>
      </c>
      <c r="AD1060" s="3">
        <v>379</v>
      </c>
      <c r="AE1060" s="3">
        <v>1436</v>
      </c>
      <c r="AF1060" s="3">
        <v>57592</v>
      </c>
      <c r="AG1060" s="3">
        <v>955</v>
      </c>
      <c r="AI1060" s="3">
        <v>551</v>
      </c>
      <c r="AJ1060" s="3">
        <v>3229</v>
      </c>
      <c r="AM1060" s="3">
        <v>6235</v>
      </c>
      <c r="AS1060" s="3">
        <v>510</v>
      </c>
      <c r="AW1060" s="3">
        <v>531</v>
      </c>
      <c r="BD1060" s="3">
        <v>45292</v>
      </c>
      <c r="BH1060" s="3">
        <v>4055</v>
      </c>
      <c r="BI1060" s="3">
        <v>1548</v>
      </c>
      <c r="BN1060" s="3">
        <v>7207</v>
      </c>
      <c r="BU1060" s="3">
        <v>401</v>
      </c>
      <c r="BV1060" s="3">
        <v>1473</v>
      </c>
      <c r="BY1060" s="3">
        <v>5101</v>
      </c>
      <c r="BZ1060" s="3">
        <v>1102</v>
      </c>
      <c r="CB1060" s="3">
        <v>400</v>
      </c>
    </row>
    <row r="1061" spans="1:80" x14ac:dyDescent="0.25">
      <c r="A1061" s="37">
        <v>39248</v>
      </c>
      <c r="B1061" s="3">
        <v>300437</v>
      </c>
      <c r="C1061" s="3">
        <v>70103</v>
      </c>
      <c r="D1061" s="3">
        <v>165942</v>
      </c>
      <c r="E1061" s="3">
        <v>15111</v>
      </c>
      <c r="F1061" s="3">
        <v>15049</v>
      </c>
      <c r="G1061" s="3">
        <v>946</v>
      </c>
      <c r="H1061" s="3">
        <v>2067</v>
      </c>
      <c r="I1061" s="3">
        <v>3019</v>
      </c>
      <c r="K1061" s="3">
        <v>17182</v>
      </c>
      <c r="L1061" s="3">
        <v>7890</v>
      </c>
      <c r="M1061" s="3">
        <v>4313</v>
      </c>
      <c r="N1061" s="3">
        <v>26800</v>
      </c>
      <c r="O1061" s="3">
        <v>45031</v>
      </c>
      <c r="Q1061" s="3">
        <v>34061</v>
      </c>
      <c r="R1061" s="3">
        <v>134495</v>
      </c>
      <c r="T1061" s="3">
        <v>438</v>
      </c>
      <c r="V1061" s="3">
        <v>1736</v>
      </c>
      <c r="AC1061" s="3">
        <v>3633</v>
      </c>
      <c r="AD1061" s="3">
        <v>585</v>
      </c>
      <c r="AE1061" s="3">
        <v>1915</v>
      </c>
      <c r="AF1061" s="3">
        <v>57157</v>
      </c>
      <c r="AG1061" s="3">
        <v>2390</v>
      </c>
      <c r="AI1061" s="3">
        <v>210</v>
      </c>
      <c r="AJ1061" s="3">
        <v>4289</v>
      </c>
      <c r="AM1061" s="3">
        <v>4986</v>
      </c>
      <c r="AS1061" s="3">
        <v>281</v>
      </c>
      <c r="AW1061" s="3">
        <v>505</v>
      </c>
      <c r="BD1061" s="3">
        <v>41764</v>
      </c>
      <c r="BH1061" s="3">
        <v>1499</v>
      </c>
      <c r="BN1061" s="3">
        <v>863</v>
      </c>
      <c r="BU1061" s="3">
        <v>569</v>
      </c>
      <c r="BV1061" s="3">
        <v>1082</v>
      </c>
      <c r="BY1061" s="3">
        <v>3813</v>
      </c>
      <c r="BZ1061" s="3">
        <v>534</v>
      </c>
      <c r="CB1061" s="3">
        <v>719</v>
      </c>
    </row>
    <row r="1062" spans="1:80" x14ac:dyDescent="0.25">
      <c r="A1062" s="37">
        <v>39278</v>
      </c>
      <c r="B1062" s="3">
        <v>308120</v>
      </c>
      <c r="C1062" s="3">
        <v>64836</v>
      </c>
      <c r="D1062" s="3">
        <v>162987</v>
      </c>
      <c r="E1062" s="3">
        <v>16633</v>
      </c>
      <c r="F1062" s="3">
        <v>12150</v>
      </c>
      <c r="G1062" s="3">
        <v>1422</v>
      </c>
      <c r="H1062" s="3">
        <v>3514</v>
      </c>
      <c r="I1062" s="3">
        <v>1964</v>
      </c>
      <c r="K1062" s="3">
        <v>14265</v>
      </c>
      <c r="L1062" s="3">
        <v>6118</v>
      </c>
      <c r="M1062" s="3">
        <v>5110</v>
      </c>
      <c r="N1062" s="3">
        <v>27600</v>
      </c>
      <c r="O1062" s="3">
        <v>44453</v>
      </c>
      <c r="Q1062" s="3">
        <v>36174</v>
      </c>
      <c r="R1062" s="3">
        <v>145133</v>
      </c>
      <c r="V1062" s="3">
        <v>2101</v>
      </c>
      <c r="AC1062" s="3">
        <v>4568</v>
      </c>
      <c r="AD1062" s="3">
        <v>135</v>
      </c>
      <c r="AE1062" s="3">
        <v>1910</v>
      </c>
      <c r="AF1062" s="3">
        <v>56358</v>
      </c>
      <c r="AG1062" s="3">
        <v>1904</v>
      </c>
      <c r="AJ1062" s="3">
        <v>6425</v>
      </c>
      <c r="AM1062" s="3">
        <v>4943</v>
      </c>
      <c r="AS1062" s="3">
        <v>530</v>
      </c>
      <c r="AW1062" s="3">
        <v>484</v>
      </c>
      <c r="BD1062" s="3">
        <v>45527</v>
      </c>
      <c r="BH1062" s="3">
        <v>1757</v>
      </c>
      <c r="BN1062" s="3">
        <v>3064</v>
      </c>
      <c r="BU1062" s="3">
        <v>379</v>
      </c>
      <c r="BV1062" s="3">
        <v>1608</v>
      </c>
      <c r="BW1062" s="3">
        <v>985</v>
      </c>
      <c r="BY1062" s="3">
        <v>5032</v>
      </c>
      <c r="BZ1062" s="3">
        <v>1007</v>
      </c>
    </row>
    <row r="1063" spans="1:80" x14ac:dyDescent="0.25">
      <c r="A1063" s="37">
        <v>39309</v>
      </c>
      <c r="B1063" s="3">
        <v>319805</v>
      </c>
      <c r="C1063" s="3">
        <v>65960</v>
      </c>
      <c r="D1063" s="3">
        <v>172227</v>
      </c>
      <c r="E1063" s="3">
        <v>17736</v>
      </c>
      <c r="F1063" s="3">
        <v>12407</v>
      </c>
      <c r="G1063" s="3">
        <v>1367</v>
      </c>
      <c r="I1063" s="3">
        <v>1917</v>
      </c>
      <c r="K1063" s="3">
        <v>16129</v>
      </c>
      <c r="L1063" s="3">
        <v>4324</v>
      </c>
      <c r="M1063" s="3">
        <v>3220</v>
      </c>
      <c r="N1063" s="3">
        <v>37199</v>
      </c>
      <c r="O1063" s="3">
        <v>45507</v>
      </c>
      <c r="Q1063" s="3">
        <v>35221</v>
      </c>
      <c r="R1063" s="3">
        <v>147578</v>
      </c>
      <c r="T1063" s="3">
        <v>999</v>
      </c>
      <c r="U1063" s="3">
        <v>497</v>
      </c>
      <c r="V1063" s="3">
        <v>1034</v>
      </c>
      <c r="AC1063" s="3">
        <v>7758</v>
      </c>
      <c r="AD1063" s="3">
        <v>370</v>
      </c>
      <c r="AE1063" s="3">
        <v>1907</v>
      </c>
      <c r="AF1063" s="3">
        <v>61014</v>
      </c>
      <c r="AG1063" s="3">
        <v>1911</v>
      </c>
      <c r="AI1063" s="3">
        <v>208</v>
      </c>
      <c r="AJ1063" s="3">
        <v>4716</v>
      </c>
      <c r="AM1063" s="3">
        <v>7440</v>
      </c>
      <c r="AS1063" s="3">
        <v>257</v>
      </c>
      <c r="AW1063" s="3">
        <v>484</v>
      </c>
      <c r="AZ1063" s="3">
        <v>1036</v>
      </c>
      <c r="BD1063" s="3">
        <v>42806</v>
      </c>
      <c r="BH1063" s="3">
        <v>598</v>
      </c>
      <c r="BI1063" s="3">
        <v>2442</v>
      </c>
      <c r="BL1063" s="3">
        <v>449</v>
      </c>
      <c r="BN1063" s="3">
        <v>2800</v>
      </c>
      <c r="BP1063" s="3">
        <v>834</v>
      </c>
      <c r="BU1063" s="3">
        <v>260</v>
      </c>
      <c r="BV1063" s="3">
        <v>1102</v>
      </c>
      <c r="BW1063" s="3">
        <v>1033</v>
      </c>
      <c r="BY1063" s="3">
        <v>1308</v>
      </c>
      <c r="BZ1063" s="3">
        <v>851</v>
      </c>
      <c r="CB1063" s="3">
        <v>664</v>
      </c>
    </row>
    <row r="1064" spans="1:80" x14ac:dyDescent="0.25">
      <c r="A1064" s="37">
        <v>39340</v>
      </c>
      <c r="B1064" s="3">
        <v>309200</v>
      </c>
      <c r="C1064" s="3">
        <v>65615</v>
      </c>
      <c r="D1064" s="3">
        <v>168255</v>
      </c>
      <c r="E1064" s="3">
        <v>15080</v>
      </c>
      <c r="F1064" s="3">
        <v>17349</v>
      </c>
      <c r="G1064" s="3">
        <v>2232</v>
      </c>
      <c r="H1064" s="3">
        <v>1520</v>
      </c>
      <c r="I1064" s="3">
        <v>856</v>
      </c>
      <c r="K1064" s="3">
        <v>18095</v>
      </c>
      <c r="L1064" s="3">
        <v>4293</v>
      </c>
      <c r="M1064" s="3">
        <v>1619</v>
      </c>
      <c r="N1064" s="3">
        <v>34122</v>
      </c>
      <c r="O1064" s="3">
        <v>43227</v>
      </c>
      <c r="Q1064" s="3">
        <v>33802</v>
      </c>
      <c r="R1064" s="3">
        <v>140945</v>
      </c>
      <c r="T1064" s="3">
        <v>1237</v>
      </c>
      <c r="V1064" s="3">
        <v>1766</v>
      </c>
      <c r="AB1064" s="3">
        <v>269</v>
      </c>
      <c r="AC1064" s="3">
        <v>6396</v>
      </c>
      <c r="AD1064" s="3">
        <v>338</v>
      </c>
      <c r="AF1064" s="3">
        <v>59151</v>
      </c>
      <c r="AG1064" s="3">
        <v>2878</v>
      </c>
      <c r="AI1064" s="3">
        <v>208</v>
      </c>
      <c r="AJ1064" s="3">
        <v>4943</v>
      </c>
      <c r="AM1064" s="3">
        <v>7013</v>
      </c>
      <c r="AS1064" s="3">
        <v>541</v>
      </c>
      <c r="AW1064" s="3">
        <v>668</v>
      </c>
      <c r="AY1064" s="3">
        <v>156</v>
      </c>
      <c r="AZ1064" s="3">
        <v>748</v>
      </c>
      <c r="BD1064" s="3">
        <v>38798</v>
      </c>
      <c r="BH1064" s="3">
        <v>607</v>
      </c>
      <c r="BI1064" s="3">
        <v>3461</v>
      </c>
      <c r="BL1064" s="3">
        <v>468</v>
      </c>
      <c r="BN1064" s="3">
        <v>3724</v>
      </c>
      <c r="BU1064" s="3">
        <v>540</v>
      </c>
      <c r="BV1064" s="3">
        <v>1110</v>
      </c>
      <c r="BY1064" s="3">
        <v>1049</v>
      </c>
      <c r="BZ1064" s="3">
        <v>936</v>
      </c>
    </row>
    <row r="1065" spans="1:80" x14ac:dyDescent="0.25">
      <c r="A1065" s="37">
        <v>39370</v>
      </c>
      <c r="B1065" s="3">
        <v>303317</v>
      </c>
      <c r="C1065" s="3">
        <v>63245</v>
      </c>
      <c r="D1065" s="3">
        <v>158645</v>
      </c>
      <c r="E1065" s="3">
        <v>6589</v>
      </c>
      <c r="F1065" s="3">
        <v>10610</v>
      </c>
      <c r="G1065" s="3">
        <v>1898</v>
      </c>
      <c r="H1065" s="3">
        <v>1523</v>
      </c>
      <c r="I1065" s="3">
        <v>1474</v>
      </c>
      <c r="K1065" s="3">
        <v>15197</v>
      </c>
      <c r="L1065" s="3">
        <v>4656</v>
      </c>
      <c r="M1065" s="3">
        <v>3275</v>
      </c>
      <c r="N1065" s="3">
        <v>36703</v>
      </c>
      <c r="O1065" s="3">
        <v>42467</v>
      </c>
      <c r="P1065" s="3">
        <v>925</v>
      </c>
      <c r="Q1065" s="3">
        <v>37852</v>
      </c>
      <c r="R1065" s="3">
        <v>144672</v>
      </c>
      <c r="T1065" s="3">
        <v>819</v>
      </c>
      <c r="V1065" s="3">
        <v>1087</v>
      </c>
      <c r="AC1065" s="3">
        <v>5332</v>
      </c>
      <c r="AD1065" s="3">
        <v>340</v>
      </c>
      <c r="AE1065" s="3">
        <v>1369</v>
      </c>
      <c r="AF1065" s="3">
        <v>58825</v>
      </c>
      <c r="AG1065" s="3">
        <v>2868</v>
      </c>
      <c r="AI1065" s="3">
        <v>210</v>
      </c>
      <c r="AJ1065" s="3">
        <v>5080</v>
      </c>
      <c r="AM1065" s="3">
        <v>6878</v>
      </c>
      <c r="AN1065" s="3">
        <v>403</v>
      </c>
      <c r="AS1065" s="3">
        <v>269</v>
      </c>
      <c r="AW1065" s="3">
        <v>371</v>
      </c>
      <c r="AZ1065" s="3">
        <v>523</v>
      </c>
      <c r="BD1065" s="3">
        <v>40977</v>
      </c>
      <c r="BH1065" s="3">
        <v>1835</v>
      </c>
      <c r="BI1065" s="3">
        <v>1413</v>
      </c>
      <c r="BN1065" s="3">
        <v>3664</v>
      </c>
      <c r="BU1065" s="3">
        <v>398</v>
      </c>
      <c r="BV1065" s="3">
        <v>1816</v>
      </c>
      <c r="BY1065" s="3">
        <v>4986</v>
      </c>
      <c r="BZ1065" s="3">
        <v>685</v>
      </c>
    </row>
    <row r="1066" spans="1:80" x14ac:dyDescent="0.25">
      <c r="A1066" s="37">
        <v>39401</v>
      </c>
      <c r="B1066" s="3">
        <v>300115</v>
      </c>
      <c r="C1066" s="3">
        <v>65742</v>
      </c>
      <c r="D1066" s="3">
        <v>160234</v>
      </c>
      <c r="E1066" s="3">
        <v>5516</v>
      </c>
      <c r="F1066" s="3">
        <v>12827</v>
      </c>
      <c r="G1066" s="3">
        <v>1354</v>
      </c>
      <c r="H1066" s="3">
        <v>1533</v>
      </c>
      <c r="I1066" s="3">
        <v>2090</v>
      </c>
      <c r="K1066" s="3">
        <v>15228</v>
      </c>
      <c r="L1066" s="3">
        <v>4608</v>
      </c>
      <c r="M1066" s="3">
        <v>1975</v>
      </c>
      <c r="N1066" s="3">
        <v>37360</v>
      </c>
      <c r="O1066" s="3">
        <v>45906</v>
      </c>
      <c r="Q1066" s="3">
        <v>36814</v>
      </c>
      <c r="R1066" s="3">
        <v>139881</v>
      </c>
      <c r="T1066" s="3">
        <v>2590</v>
      </c>
      <c r="V1066" s="3">
        <v>2317</v>
      </c>
      <c r="AB1066" s="3">
        <v>295</v>
      </c>
      <c r="AC1066" s="3">
        <v>2346</v>
      </c>
      <c r="AF1066" s="3">
        <v>57746</v>
      </c>
      <c r="AG1066" s="3">
        <v>3195</v>
      </c>
      <c r="AJ1066" s="3">
        <v>5895</v>
      </c>
      <c r="AM1066" s="3">
        <v>4609</v>
      </c>
      <c r="AS1066" s="3">
        <v>262</v>
      </c>
      <c r="BD1066" s="3">
        <v>44515</v>
      </c>
      <c r="BH1066" s="3">
        <v>1010</v>
      </c>
      <c r="BI1066" s="3">
        <v>1395</v>
      </c>
      <c r="BL1066" s="3">
        <v>350</v>
      </c>
      <c r="BN1066" s="3">
        <v>2436</v>
      </c>
      <c r="BP1066" s="3">
        <v>1624</v>
      </c>
      <c r="BU1066" s="3">
        <v>391</v>
      </c>
      <c r="BV1066" s="3">
        <v>1120</v>
      </c>
      <c r="BY1066" s="3">
        <v>1264</v>
      </c>
      <c r="BZ1066" s="3">
        <v>1544</v>
      </c>
    </row>
    <row r="1067" spans="1:80" x14ac:dyDescent="0.25">
      <c r="A1067" s="37">
        <v>39431</v>
      </c>
      <c r="B1067" s="3">
        <v>304870</v>
      </c>
      <c r="C1067" s="3">
        <v>69497</v>
      </c>
      <c r="D1067" s="3">
        <v>173645</v>
      </c>
      <c r="E1067" s="3">
        <v>10788</v>
      </c>
      <c r="F1067" s="3">
        <v>13622</v>
      </c>
      <c r="G1067" s="3">
        <v>972</v>
      </c>
      <c r="H1067" s="3">
        <v>2008</v>
      </c>
      <c r="I1067" s="3">
        <v>1475</v>
      </c>
      <c r="K1067" s="3">
        <v>11718</v>
      </c>
      <c r="L1067" s="3">
        <v>4901</v>
      </c>
      <c r="M1067" s="3">
        <v>3592</v>
      </c>
      <c r="N1067" s="3">
        <v>37507</v>
      </c>
      <c r="O1067" s="3">
        <v>51927</v>
      </c>
      <c r="P1067" s="3">
        <v>951</v>
      </c>
      <c r="Q1067" s="3">
        <v>38639</v>
      </c>
      <c r="R1067" s="3">
        <v>131225</v>
      </c>
      <c r="T1067" s="3">
        <v>1614</v>
      </c>
      <c r="U1067" s="3">
        <v>242</v>
      </c>
      <c r="V1067" s="3">
        <v>4142</v>
      </c>
      <c r="Z1067" s="3">
        <v>250</v>
      </c>
      <c r="AC1067" s="3">
        <v>5296</v>
      </c>
      <c r="AF1067" s="3">
        <v>55686</v>
      </c>
      <c r="AG1067" s="3">
        <v>2864</v>
      </c>
      <c r="AJ1067" s="3">
        <v>3517</v>
      </c>
      <c r="AM1067" s="3">
        <v>6045</v>
      </c>
      <c r="BD1067" s="3">
        <v>38249</v>
      </c>
      <c r="BH1067" s="3">
        <v>1546</v>
      </c>
      <c r="BI1067" s="3">
        <v>522</v>
      </c>
      <c r="BN1067" s="3">
        <v>640</v>
      </c>
      <c r="BU1067" s="3">
        <v>397</v>
      </c>
      <c r="BV1067" s="3">
        <v>2006</v>
      </c>
      <c r="BY1067" s="3">
        <v>2869</v>
      </c>
      <c r="BZ1067" s="3">
        <v>885</v>
      </c>
    </row>
    <row r="1068" spans="1:80" x14ac:dyDescent="0.25">
      <c r="A1068" s="37">
        <v>39462</v>
      </c>
      <c r="B1068" s="3">
        <v>312536</v>
      </c>
      <c r="C1068" s="3">
        <v>70757</v>
      </c>
      <c r="D1068" s="3">
        <v>180906</v>
      </c>
      <c r="E1068" s="3">
        <v>11819</v>
      </c>
      <c r="F1068" s="3">
        <v>17555</v>
      </c>
      <c r="G1068" s="3">
        <v>2808</v>
      </c>
      <c r="H1068" s="3">
        <v>1189</v>
      </c>
      <c r="I1068" s="3">
        <v>2007</v>
      </c>
      <c r="K1068" s="3">
        <v>16824</v>
      </c>
      <c r="L1068" s="3">
        <v>7397</v>
      </c>
      <c r="M1068" s="3">
        <v>1667</v>
      </c>
      <c r="N1068" s="3">
        <v>36057</v>
      </c>
      <c r="O1068" s="3">
        <v>45836</v>
      </c>
      <c r="P1068" s="3">
        <v>700</v>
      </c>
      <c r="Q1068" s="3">
        <v>34640</v>
      </c>
      <c r="R1068" s="3">
        <v>131630</v>
      </c>
      <c r="T1068" s="3">
        <v>826</v>
      </c>
      <c r="U1068" s="3">
        <v>963</v>
      </c>
      <c r="V1068" s="3">
        <v>1864</v>
      </c>
      <c r="Z1068" s="3">
        <v>42</v>
      </c>
      <c r="AC1068" s="3">
        <v>5225</v>
      </c>
      <c r="AD1068" s="3">
        <v>356</v>
      </c>
      <c r="AF1068" s="3">
        <v>61920</v>
      </c>
      <c r="AG1068" s="3">
        <v>3617</v>
      </c>
      <c r="AI1068" s="3">
        <v>254</v>
      </c>
      <c r="AJ1068" s="3">
        <v>5298</v>
      </c>
      <c r="AM1068" s="3">
        <v>7649</v>
      </c>
      <c r="AS1068" s="3">
        <v>530</v>
      </c>
      <c r="AW1068" s="3">
        <v>762</v>
      </c>
      <c r="BD1068" s="3">
        <v>37148</v>
      </c>
      <c r="BH1068" s="3">
        <v>300</v>
      </c>
      <c r="BI1068" s="3">
        <v>1027</v>
      </c>
      <c r="BN1068" s="3">
        <v>1432</v>
      </c>
      <c r="BV1068" s="3">
        <v>1660</v>
      </c>
      <c r="BY1068" s="3">
        <v>2633</v>
      </c>
      <c r="BZ1068" s="3">
        <v>531</v>
      </c>
    </row>
    <row r="1069" spans="1:80" x14ac:dyDescent="0.25">
      <c r="A1069" s="37">
        <v>39493</v>
      </c>
      <c r="B1069" s="3">
        <v>279439</v>
      </c>
      <c r="C1069" s="3">
        <v>76454</v>
      </c>
      <c r="D1069" s="3">
        <v>154198</v>
      </c>
      <c r="E1069" s="3">
        <v>5428</v>
      </c>
      <c r="F1069" s="3">
        <v>9899</v>
      </c>
      <c r="G1069" s="3">
        <v>2825</v>
      </c>
      <c r="H1069" s="3">
        <v>1992</v>
      </c>
      <c r="I1069" s="3">
        <v>957</v>
      </c>
      <c r="K1069" s="3">
        <v>22634</v>
      </c>
      <c r="L1069" s="3">
        <v>7562</v>
      </c>
      <c r="M1069" s="3">
        <v>1639</v>
      </c>
      <c r="N1069" s="3">
        <v>28468</v>
      </c>
      <c r="O1069" s="3">
        <v>46258</v>
      </c>
      <c r="Q1069" s="3">
        <v>27407</v>
      </c>
      <c r="R1069" s="3">
        <v>125241</v>
      </c>
      <c r="T1069" s="3">
        <v>1305</v>
      </c>
      <c r="V1069" s="3">
        <v>1437</v>
      </c>
      <c r="AC1069" s="3">
        <v>4890</v>
      </c>
      <c r="AE1069" s="3">
        <v>439</v>
      </c>
      <c r="AF1069" s="3">
        <v>57206</v>
      </c>
      <c r="AG1069" s="3">
        <v>2584</v>
      </c>
      <c r="AI1069" s="3">
        <v>257</v>
      </c>
      <c r="AJ1069" s="3">
        <v>6368</v>
      </c>
      <c r="AM1069" s="3">
        <v>4903</v>
      </c>
      <c r="AS1069" s="3">
        <v>260</v>
      </c>
      <c r="BD1069" s="3">
        <v>35708</v>
      </c>
      <c r="BH1069" s="3">
        <v>260</v>
      </c>
      <c r="BL1069" s="3">
        <v>832</v>
      </c>
      <c r="BN1069" s="3">
        <v>2327</v>
      </c>
      <c r="BU1069" s="3">
        <v>601</v>
      </c>
      <c r="BV1069" s="3">
        <v>1545</v>
      </c>
      <c r="BW1069" s="3">
        <v>605</v>
      </c>
      <c r="BY1069" s="3">
        <v>1745</v>
      </c>
      <c r="BZ1069" s="3">
        <v>1098</v>
      </c>
    </row>
    <row r="1070" spans="1:80" x14ac:dyDescent="0.25">
      <c r="A1070" s="37">
        <v>39522</v>
      </c>
      <c r="B1070" s="3">
        <v>298712</v>
      </c>
      <c r="C1070" s="3">
        <v>77713</v>
      </c>
      <c r="D1070" s="3">
        <v>169679</v>
      </c>
      <c r="E1070" s="3">
        <v>7646</v>
      </c>
      <c r="F1070" s="3">
        <v>11918</v>
      </c>
      <c r="G1070" s="3">
        <v>3260</v>
      </c>
      <c r="H1070" s="3">
        <v>1579</v>
      </c>
      <c r="I1070" s="3">
        <v>1952</v>
      </c>
      <c r="K1070" s="3">
        <v>23967</v>
      </c>
      <c r="L1070" s="3">
        <v>6162</v>
      </c>
      <c r="M1070" s="3">
        <v>2313</v>
      </c>
      <c r="N1070" s="3">
        <v>35768</v>
      </c>
      <c r="O1070" s="3">
        <v>47584</v>
      </c>
      <c r="Q1070" s="3">
        <v>26597</v>
      </c>
      <c r="R1070" s="3">
        <v>129033</v>
      </c>
      <c r="T1070" s="3">
        <v>1466</v>
      </c>
      <c r="U1070" s="3">
        <v>1281</v>
      </c>
      <c r="V1070" s="3">
        <v>1077</v>
      </c>
      <c r="AB1070" s="3">
        <v>274</v>
      </c>
      <c r="AC1070" s="3">
        <v>5813</v>
      </c>
      <c r="AF1070" s="3">
        <v>56187</v>
      </c>
      <c r="AG1070" s="3">
        <v>3143</v>
      </c>
      <c r="AI1070" s="3">
        <v>372</v>
      </c>
      <c r="AJ1070" s="3">
        <v>4178</v>
      </c>
      <c r="AM1070" s="3">
        <v>7174</v>
      </c>
      <c r="AS1070" s="3">
        <v>362</v>
      </c>
      <c r="AW1070" s="3">
        <v>550</v>
      </c>
      <c r="BD1070" s="3">
        <v>38198</v>
      </c>
      <c r="BH1070" s="3">
        <v>713</v>
      </c>
      <c r="BN1070" s="3">
        <v>3349</v>
      </c>
      <c r="BU1070" s="3">
        <v>656</v>
      </c>
      <c r="BV1070" s="3">
        <v>1220</v>
      </c>
      <c r="BY1070" s="3">
        <v>2930</v>
      </c>
      <c r="BZ1070" s="3">
        <v>1023</v>
      </c>
    </row>
    <row r="1071" spans="1:80" x14ac:dyDescent="0.25">
      <c r="A1071" s="37">
        <v>39553</v>
      </c>
      <c r="B1071" s="3">
        <v>299373</v>
      </c>
      <c r="C1071" s="3">
        <v>69260</v>
      </c>
      <c r="D1071" s="3">
        <v>169800</v>
      </c>
      <c r="E1071" s="3">
        <v>11796</v>
      </c>
      <c r="F1071" s="3">
        <v>17365</v>
      </c>
      <c r="G1071" s="3">
        <v>1384</v>
      </c>
      <c r="H1071" s="3">
        <v>1208</v>
      </c>
      <c r="I1071" s="3">
        <v>1824</v>
      </c>
      <c r="K1071" s="3">
        <v>20383</v>
      </c>
      <c r="L1071" s="3">
        <v>5292</v>
      </c>
      <c r="M1071" s="3">
        <v>2554</v>
      </c>
      <c r="N1071" s="3">
        <v>33442</v>
      </c>
      <c r="O1071" s="3">
        <v>43585</v>
      </c>
      <c r="Q1071" s="3">
        <v>30569</v>
      </c>
      <c r="R1071" s="3">
        <v>129573</v>
      </c>
      <c r="T1071" s="3">
        <v>1187</v>
      </c>
      <c r="U1071" s="3">
        <v>1081</v>
      </c>
      <c r="AB1071" s="3">
        <v>323</v>
      </c>
      <c r="AC1071" s="3">
        <v>6040</v>
      </c>
      <c r="AE1071" s="3">
        <v>146</v>
      </c>
      <c r="AF1071" s="3">
        <v>59785</v>
      </c>
      <c r="AG1071" s="3">
        <v>3989</v>
      </c>
      <c r="AI1071" s="3">
        <v>253</v>
      </c>
      <c r="AJ1071" s="3">
        <v>4479</v>
      </c>
      <c r="AM1071" s="3">
        <v>4814</v>
      </c>
      <c r="AS1071" s="3">
        <v>541</v>
      </c>
      <c r="AZ1071" s="3">
        <v>652</v>
      </c>
      <c r="BD1071" s="3">
        <v>38279</v>
      </c>
      <c r="BH1071" s="3">
        <v>1798</v>
      </c>
      <c r="BI1071" s="3">
        <v>351</v>
      </c>
      <c r="BL1071" s="3">
        <v>450</v>
      </c>
      <c r="BN1071" s="3">
        <v>3187</v>
      </c>
      <c r="BU1071" s="3">
        <v>147</v>
      </c>
      <c r="BV1071" s="3">
        <v>524</v>
      </c>
      <c r="BW1071" s="3">
        <v>86</v>
      </c>
      <c r="BY1071" s="3">
        <v>1552</v>
      </c>
      <c r="BZ1071" s="3">
        <v>307</v>
      </c>
    </row>
    <row r="1072" spans="1:80" x14ac:dyDescent="0.25">
      <c r="A1072" s="37">
        <v>39583</v>
      </c>
      <c r="B1072" s="3">
        <v>299584</v>
      </c>
      <c r="C1072" s="3">
        <v>75170</v>
      </c>
      <c r="D1072" s="3">
        <v>170015</v>
      </c>
      <c r="E1072" s="3">
        <v>13629</v>
      </c>
      <c r="F1072" s="3">
        <v>14388</v>
      </c>
      <c r="G1072" s="3">
        <v>989</v>
      </c>
      <c r="H1072" s="3">
        <v>2877</v>
      </c>
      <c r="I1072" s="3">
        <v>914</v>
      </c>
      <c r="K1072" s="3">
        <v>18066</v>
      </c>
      <c r="L1072" s="3">
        <v>8166</v>
      </c>
      <c r="M1072" s="3">
        <v>2966</v>
      </c>
      <c r="N1072" s="3">
        <v>26373</v>
      </c>
      <c r="O1072" s="3">
        <v>48938</v>
      </c>
      <c r="Q1072" s="3">
        <v>31941</v>
      </c>
      <c r="R1072" s="3">
        <v>129569</v>
      </c>
      <c r="T1072" s="3">
        <v>695</v>
      </c>
      <c r="U1072" s="3">
        <v>300</v>
      </c>
      <c r="V1072" s="3">
        <v>2102</v>
      </c>
      <c r="Z1072" s="3">
        <v>42</v>
      </c>
      <c r="AC1072" s="3">
        <v>9859</v>
      </c>
      <c r="AE1072" s="3">
        <v>301</v>
      </c>
      <c r="AF1072" s="3">
        <v>57241</v>
      </c>
      <c r="AG1072" s="3">
        <v>1779</v>
      </c>
      <c r="AI1072" s="3">
        <v>702</v>
      </c>
      <c r="AJ1072" s="3">
        <v>7588</v>
      </c>
      <c r="AM1072" s="3">
        <v>5009</v>
      </c>
      <c r="AS1072" s="3">
        <v>442</v>
      </c>
      <c r="AW1072" s="3">
        <v>539</v>
      </c>
      <c r="BD1072" s="3">
        <v>34596</v>
      </c>
      <c r="BH1072" s="3">
        <v>2835</v>
      </c>
      <c r="BI1072" s="3">
        <v>367</v>
      </c>
      <c r="BN1072" s="3">
        <v>3682</v>
      </c>
      <c r="BU1072" s="3">
        <v>248</v>
      </c>
      <c r="BV1072" s="3">
        <v>76</v>
      </c>
      <c r="BY1072" s="3">
        <v>1493</v>
      </c>
      <c r="BZ1072" s="3">
        <v>441</v>
      </c>
    </row>
    <row r="1073" spans="1:78" x14ac:dyDescent="0.25">
      <c r="A1073" s="37">
        <v>39614</v>
      </c>
      <c r="B1073" s="3">
        <v>300528</v>
      </c>
      <c r="C1073" s="3">
        <v>70302</v>
      </c>
      <c r="D1073" s="3">
        <v>166793</v>
      </c>
      <c r="E1073" s="3">
        <v>8061</v>
      </c>
      <c r="F1073" s="3">
        <v>19089</v>
      </c>
      <c r="G1073" s="3">
        <v>1487</v>
      </c>
      <c r="H1073" s="3">
        <v>1982</v>
      </c>
      <c r="I1073" s="3">
        <v>104</v>
      </c>
      <c r="K1073" s="3">
        <v>20786</v>
      </c>
      <c r="L1073" s="3">
        <v>5366</v>
      </c>
      <c r="M1073" s="3">
        <v>2661</v>
      </c>
      <c r="N1073" s="3">
        <v>28286</v>
      </c>
      <c r="O1073" s="3">
        <v>43450</v>
      </c>
      <c r="P1073" s="3">
        <v>700</v>
      </c>
      <c r="Q1073" s="3">
        <v>32542</v>
      </c>
      <c r="R1073" s="3">
        <v>133735</v>
      </c>
      <c r="T1073" s="3">
        <v>703</v>
      </c>
      <c r="U1073" s="3">
        <v>2255</v>
      </c>
      <c r="V1073" s="3">
        <v>1596</v>
      </c>
      <c r="Z1073" s="3">
        <v>103</v>
      </c>
      <c r="AC1073" s="3">
        <v>8386</v>
      </c>
      <c r="AE1073" s="3">
        <v>1337</v>
      </c>
      <c r="AF1073" s="3">
        <v>58246</v>
      </c>
      <c r="AG1073" s="3">
        <v>3200</v>
      </c>
      <c r="AI1073" s="3">
        <v>912</v>
      </c>
      <c r="AJ1073" s="3">
        <v>5300</v>
      </c>
      <c r="AM1073" s="3">
        <v>5326</v>
      </c>
      <c r="AW1073" s="3">
        <v>526</v>
      </c>
      <c r="BD1073" s="3">
        <v>33719</v>
      </c>
      <c r="BH1073" s="3">
        <v>1072</v>
      </c>
      <c r="BI1073" s="3">
        <v>1520</v>
      </c>
      <c r="BL1073" s="3">
        <v>714</v>
      </c>
      <c r="BN1073" s="3">
        <v>6850</v>
      </c>
      <c r="BU1073" s="3">
        <v>595</v>
      </c>
      <c r="BV1073" s="3">
        <v>376</v>
      </c>
      <c r="BY1073" s="3">
        <v>2175</v>
      </c>
      <c r="BZ1073" s="3">
        <v>1103</v>
      </c>
    </row>
    <row r="1074" spans="1:78" x14ac:dyDescent="0.25">
      <c r="A1074" s="37">
        <v>39644</v>
      </c>
      <c r="B1074" s="3">
        <v>314092</v>
      </c>
      <c r="C1074" s="3">
        <v>77288</v>
      </c>
      <c r="D1074" s="3">
        <v>173238</v>
      </c>
      <c r="E1074" s="3">
        <v>7205</v>
      </c>
      <c r="F1074" s="3">
        <v>19838</v>
      </c>
      <c r="G1074" s="3">
        <v>1439</v>
      </c>
      <c r="H1074" s="3">
        <v>2051</v>
      </c>
      <c r="I1074" s="3">
        <v>2659</v>
      </c>
      <c r="K1074" s="3">
        <v>21564</v>
      </c>
      <c r="L1074" s="3">
        <v>3776</v>
      </c>
      <c r="M1074" s="3">
        <v>2151</v>
      </c>
      <c r="N1074" s="3">
        <v>22964</v>
      </c>
      <c r="O1074" s="3">
        <v>51948</v>
      </c>
      <c r="Q1074" s="3">
        <v>36787</v>
      </c>
      <c r="R1074" s="3">
        <v>140854</v>
      </c>
      <c r="U1074" s="3">
        <v>763</v>
      </c>
      <c r="V1074" s="3">
        <v>4160</v>
      </c>
      <c r="Z1074" s="3">
        <v>82</v>
      </c>
      <c r="AC1074" s="3">
        <v>7485</v>
      </c>
      <c r="AE1074" s="3">
        <v>800</v>
      </c>
      <c r="AF1074" s="3">
        <v>61266</v>
      </c>
      <c r="AG1074" s="3">
        <v>3336</v>
      </c>
      <c r="AI1074" s="3">
        <v>503</v>
      </c>
      <c r="AJ1074" s="3">
        <v>5515</v>
      </c>
      <c r="AM1074" s="3">
        <v>7005</v>
      </c>
      <c r="AN1074" s="3">
        <v>515</v>
      </c>
      <c r="AS1074" s="3">
        <v>1073</v>
      </c>
      <c r="AY1074" s="3">
        <v>630</v>
      </c>
      <c r="AZ1074" s="3">
        <v>31</v>
      </c>
      <c r="BD1074" s="3">
        <v>37208</v>
      </c>
      <c r="BG1074" s="3">
        <v>571</v>
      </c>
      <c r="BH1074" s="3">
        <v>999</v>
      </c>
      <c r="BI1074" s="3">
        <v>1078</v>
      </c>
      <c r="BL1074" s="3">
        <v>718</v>
      </c>
      <c r="BN1074" s="3">
        <v>6255</v>
      </c>
      <c r="BU1074" s="3">
        <v>391</v>
      </c>
      <c r="BV1074" s="3">
        <v>510</v>
      </c>
      <c r="BY1074" s="3">
        <v>427</v>
      </c>
      <c r="BZ1074" s="3">
        <v>389</v>
      </c>
    </row>
    <row r="1075" spans="1:78" x14ac:dyDescent="0.25">
      <c r="A1075" s="37">
        <v>39675</v>
      </c>
      <c r="B1075" s="3">
        <v>320049</v>
      </c>
      <c r="C1075" s="3">
        <v>74338</v>
      </c>
      <c r="D1075" s="3">
        <v>180570</v>
      </c>
      <c r="E1075" s="3">
        <v>10797</v>
      </c>
      <c r="F1075" s="3">
        <v>14970</v>
      </c>
      <c r="G1075" s="3">
        <v>1776</v>
      </c>
      <c r="H1075" s="3">
        <v>3821</v>
      </c>
      <c r="I1075" s="3">
        <v>2128</v>
      </c>
      <c r="K1075" s="3">
        <v>20543</v>
      </c>
      <c r="L1075" s="3">
        <v>6280</v>
      </c>
      <c r="M1075" s="3">
        <v>2496</v>
      </c>
      <c r="N1075" s="3">
        <v>32092</v>
      </c>
      <c r="O1075" s="3">
        <v>47515</v>
      </c>
      <c r="Q1075" s="3">
        <v>35529</v>
      </c>
      <c r="R1075" s="3">
        <v>139479</v>
      </c>
      <c r="T1075" s="3">
        <v>992</v>
      </c>
      <c r="U1075" s="3">
        <v>1984</v>
      </c>
      <c r="V1075" s="3">
        <v>4131</v>
      </c>
      <c r="Z1075" s="3">
        <v>167</v>
      </c>
      <c r="AB1075" s="3">
        <v>322</v>
      </c>
      <c r="AC1075" s="3">
        <v>5240</v>
      </c>
      <c r="AF1075" s="3">
        <v>58072</v>
      </c>
      <c r="AG1075" s="3">
        <v>4299</v>
      </c>
      <c r="AI1075" s="3">
        <v>503</v>
      </c>
      <c r="AJ1075" s="3">
        <v>7651</v>
      </c>
      <c r="AM1075" s="3">
        <v>9036</v>
      </c>
      <c r="AS1075" s="3">
        <v>255</v>
      </c>
      <c r="AW1075" s="3">
        <v>1312</v>
      </c>
      <c r="BD1075" s="3">
        <v>40063</v>
      </c>
      <c r="BH1075" s="3">
        <v>466</v>
      </c>
      <c r="BI1075" s="3">
        <v>1366</v>
      </c>
      <c r="BN1075" s="3">
        <v>3715</v>
      </c>
      <c r="BU1075" s="3">
        <v>603</v>
      </c>
      <c r="BY1075" s="3">
        <v>1275</v>
      </c>
      <c r="BZ1075" s="3">
        <v>650</v>
      </c>
    </row>
    <row r="1076" spans="1:78" x14ac:dyDescent="0.25">
      <c r="A1076" s="37">
        <v>39706</v>
      </c>
      <c r="B1076" s="3">
        <v>253396</v>
      </c>
      <c r="C1076" s="3">
        <v>62434</v>
      </c>
      <c r="D1076" s="3">
        <v>136474</v>
      </c>
      <c r="E1076" s="3">
        <v>9561</v>
      </c>
      <c r="F1076" s="3">
        <v>12481</v>
      </c>
      <c r="G1076" s="3">
        <v>2011</v>
      </c>
      <c r="H1076" s="3">
        <v>1199</v>
      </c>
      <c r="I1076" s="3">
        <v>3143</v>
      </c>
      <c r="K1076" s="3">
        <v>16280</v>
      </c>
      <c r="L1076" s="3">
        <v>3295</v>
      </c>
      <c r="M1076" s="3">
        <v>1083</v>
      </c>
      <c r="N1076" s="3">
        <v>15236</v>
      </c>
      <c r="O1076" s="3">
        <v>42859</v>
      </c>
      <c r="Q1076" s="3">
        <v>28307</v>
      </c>
      <c r="R1076" s="3">
        <v>116922</v>
      </c>
      <c r="U1076" s="3">
        <v>1248</v>
      </c>
      <c r="V1076" s="3">
        <v>2063</v>
      </c>
      <c r="Z1076" s="3">
        <v>60</v>
      </c>
      <c r="AB1076" s="3">
        <v>320</v>
      </c>
      <c r="AC1076" s="3">
        <v>5896</v>
      </c>
      <c r="AF1076" s="3">
        <v>58400</v>
      </c>
      <c r="AG1076" s="3">
        <v>2385</v>
      </c>
      <c r="AI1076" s="3">
        <v>445</v>
      </c>
      <c r="AJ1076" s="3">
        <v>4245</v>
      </c>
      <c r="AM1076" s="3">
        <v>6819</v>
      </c>
      <c r="AN1076" s="3">
        <v>460</v>
      </c>
      <c r="AS1076" s="3">
        <v>366</v>
      </c>
      <c r="AW1076" s="3">
        <v>553</v>
      </c>
      <c r="BD1076" s="3">
        <v>26697</v>
      </c>
      <c r="BH1076" s="3">
        <v>468</v>
      </c>
      <c r="BL1076" s="3">
        <v>341</v>
      </c>
      <c r="BN1076" s="3">
        <v>1953</v>
      </c>
      <c r="BU1076" s="3">
        <v>539</v>
      </c>
      <c r="BV1076" s="3">
        <v>404</v>
      </c>
      <c r="BY1076" s="3">
        <v>3236</v>
      </c>
      <c r="BZ1076" s="3">
        <v>1043</v>
      </c>
    </row>
    <row r="1077" spans="1:78" x14ac:dyDescent="0.25">
      <c r="A1077" s="37">
        <v>39736</v>
      </c>
      <c r="B1077" s="3">
        <v>312681</v>
      </c>
      <c r="C1077" s="3">
        <v>69640</v>
      </c>
      <c r="D1077" s="3">
        <v>164698</v>
      </c>
      <c r="E1077" s="3">
        <v>9453</v>
      </c>
      <c r="F1077" s="3">
        <v>16326</v>
      </c>
      <c r="G1077" s="3">
        <v>1894</v>
      </c>
      <c r="H1077" s="3">
        <v>3543</v>
      </c>
      <c r="I1077" s="3">
        <v>1028</v>
      </c>
      <c r="K1077" s="3">
        <v>17890</v>
      </c>
      <c r="L1077" s="3">
        <v>7275</v>
      </c>
      <c r="M1077" s="3">
        <v>2450</v>
      </c>
      <c r="N1077" s="3">
        <v>28479</v>
      </c>
      <c r="O1077" s="3">
        <v>44475</v>
      </c>
      <c r="Q1077" s="3">
        <v>31829</v>
      </c>
      <c r="R1077" s="3">
        <v>147983</v>
      </c>
      <c r="T1077" s="3">
        <v>1030</v>
      </c>
      <c r="U1077" s="3">
        <v>50</v>
      </c>
      <c r="V1077" s="3">
        <v>3871</v>
      </c>
      <c r="Z1077" s="3">
        <v>124</v>
      </c>
      <c r="AC1077" s="3">
        <v>10686</v>
      </c>
      <c r="AE1077" s="3">
        <v>403</v>
      </c>
      <c r="AF1077" s="3">
        <v>63779</v>
      </c>
      <c r="AG1077" s="3">
        <v>3406</v>
      </c>
      <c r="AJ1077" s="3">
        <v>5048</v>
      </c>
      <c r="AM1077" s="3">
        <v>6019</v>
      </c>
      <c r="AN1077" s="3">
        <v>1090</v>
      </c>
      <c r="AS1077" s="3">
        <v>622</v>
      </c>
      <c r="AW1077" s="3">
        <v>502</v>
      </c>
      <c r="BD1077" s="3">
        <v>38936</v>
      </c>
      <c r="BH1077" s="3">
        <v>535</v>
      </c>
      <c r="BI1077" s="3">
        <v>198</v>
      </c>
      <c r="BL1077" s="3">
        <v>334</v>
      </c>
      <c r="BN1077" s="3">
        <v>3434</v>
      </c>
      <c r="BU1077" s="3">
        <v>396</v>
      </c>
      <c r="BV1077" s="3">
        <v>1080</v>
      </c>
      <c r="BY1077" s="3">
        <v>5612</v>
      </c>
      <c r="BZ1077" s="3">
        <v>884</v>
      </c>
    </row>
    <row r="1078" spans="1:78" x14ac:dyDescent="0.25">
      <c r="A1078" s="37">
        <v>39767</v>
      </c>
      <c r="B1078" s="3">
        <v>298309</v>
      </c>
      <c r="C1078" s="3">
        <v>67677</v>
      </c>
      <c r="D1078" s="3">
        <v>157275</v>
      </c>
      <c r="E1078" s="3">
        <v>11442</v>
      </c>
      <c r="F1078" s="3">
        <v>13503</v>
      </c>
      <c r="G1078" s="3">
        <v>1844</v>
      </c>
      <c r="H1078" s="3">
        <v>3724</v>
      </c>
      <c r="I1078" s="3">
        <v>2418</v>
      </c>
      <c r="K1078" s="3">
        <v>14288</v>
      </c>
      <c r="L1078" s="3">
        <v>8766</v>
      </c>
      <c r="M1078" s="3">
        <v>1891</v>
      </c>
      <c r="N1078" s="3">
        <v>23260</v>
      </c>
      <c r="O1078" s="3">
        <v>44623</v>
      </c>
      <c r="Q1078" s="3">
        <v>32388</v>
      </c>
      <c r="R1078" s="3">
        <v>141034</v>
      </c>
      <c r="T1078" s="3">
        <v>1313</v>
      </c>
      <c r="U1078" s="3">
        <v>1054</v>
      </c>
      <c r="V1078" s="3">
        <v>2139</v>
      </c>
      <c r="Z1078" s="3">
        <v>124</v>
      </c>
      <c r="AC1078" s="3">
        <v>8390</v>
      </c>
      <c r="AF1078" s="3">
        <v>60842</v>
      </c>
      <c r="AG1078" s="3">
        <v>2238</v>
      </c>
      <c r="AJ1078" s="3">
        <v>4813</v>
      </c>
      <c r="AM1078" s="3">
        <v>6665</v>
      </c>
      <c r="AN1078" s="3">
        <v>585</v>
      </c>
      <c r="AS1078" s="3">
        <v>265</v>
      </c>
      <c r="AW1078" s="3">
        <v>449</v>
      </c>
      <c r="AZ1078" s="3">
        <v>548</v>
      </c>
      <c r="BD1078" s="3">
        <v>38869</v>
      </c>
      <c r="BH1078" s="3">
        <v>667</v>
      </c>
      <c r="BI1078" s="3">
        <v>190</v>
      </c>
      <c r="BL1078" s="3">
        <v>444</v>
      </c>
      <c r="BN1078" s="3">
        <v>4565</v>
      </c>
      <c r="BU1078" s="3">
        <v>382</v>
      </c>
      <c r="BV1078" s="3">
        <v>498</v>
      </c>
      <c r="BY1078" s="3">
        <v>4254</v>
      </c>
      <c r="BZ1078" s="3">
        <v>868</v>
      </c>
    </row>
    <row r="1079" spans="1:78" x14ac:dyDescent="0.25">
      <c r="A1079" s="37">
        <v>39797</v>
      </c>
      <c r="B1079" s="3">
        <v>291995</v>
      </c>
      <c r="C1079" s="3">
        <v>65296</v>
      </c>
      <c r="D1079" s="3">
        <v>158079</v>
      </c>
      <c r="E1079" s="3">
        <v>7275</v>
      </c>
      <c r="F1079" s="3">
        <v>17128</v>
      </c>
      <c r="G1079" s="3">
        <v>2956</v>
      </c>
      <c r="H1079" s="3">
        <v>1994</v>
      </c>
      <c r="I1079" s="3">
        <v>2134</v>
      </c>
      <c r="K1079" s="3">
        <v>16075</v>
      </c>
      <c r="L1079" s="3">
        <v>6016</v>
      </c>
      <c r="M1079" s="3">
        <v>920</v>
      </c>
      <c r="N1079" s="3">
        <v>26934</v>
      </c>
      <c r="O1079" s="3">
        <v>43205</v>
      </c>
      <c r="Q1079" s="3">
        <v>31883</v>
      </c>
      <c r="R1079" s="3">
        <v>133916</v>
      </c>
      <c r="T1079" s="3">
        <v>1013</v>
      </c>
      <c r="U1079" s="3">
        <v>1250</v>
      </c>
      <c r="V1079" s="3">
        <v>2404</v>
      </c>
      <c r="Z1079" s="3">
        <v>208</v>
      </c>
      <c r="AC1079" s="3">
        <v>6460</v>
      </c>
      <c r="AE1079" s="3">
        <v>200</v>
      </c>
      <c r="AF1079" s="3">
        <v>63038</v>
      </c>
      <c r="AG1079" s="3">
        <v>3263</v>
      </c>
      <c r="AJ1079" s="3">
        <v>4593</v>
      </c>
      <c r="AM1079" s="3">
        <v>7815</v>
      </c>
      <c r="AS1079" s="3">
        <v>678</v>
      </c>
      <c r="AW1079" s="3">
        <v>828</v>
      </c>
      <c r="BB1079" s="3">
        <v>626</v>
      </c>
      <c r="BC1079" s="3">
        <v>995</v>
      </c>
      <c r="BD1079" s="3">
        <v>34919</v>
      </c>
      <c r="BH1079" s="3">
        <v>786</v>
      </c>
      <c r="BI1079" s="3">
        <v>210</v>
      </c>
      <c r="BN1079" s="3">
        <v>1680</v>
      </c>
      <c r="BU1079" s="3">
        <v>590</v>
      </c>
      <c r="BV1079" s="3">
        <v>462</v>
      </c>
      <c r="BY1079" s="3">
        <v>1166</v>
      </c>
      <c r="BZ1079" s="3">
        <v>2291</v>
      </c>
    </row>
    <row r="1080" spans="1:78" x14ac:dyDescent="0.25">
      <c r="A1080" s="37">
        <v>39828</v>
      </c>
      <c r="B1080" s="3">
        <v>303136</v>
      </c>
      <c r="C1080" s="3">
        <v>66687</v>
      </c>
      <c r="D1080" s="3">
        <v>156000</v>
      </c>
      <c r="E1080" s="3">
        <v>11135</v>
      </c>
      <c r="F1080" s="3">
        <v>16260</v>
      </c>
      <c r="G1080" s="3">
        <v>1847</v>
      </c>
      <c r="H1080" s="3">
        <v>3653</v>
      </c>
      <c r="I1080" s="3">
        <v>3666</v>
      </c>
      <c r="K1080" s="3">
        <v>17609</v>
      </c>
      <c r="L1080" s="3">
        <v>6988</v>
      </c>
      <c r="M1080" s="3">
        <v>1548</v>
      </c>
      <c r="N1080" s="3">
        <v>15614</v>
      </c>
      <c r="O1080" s="3">
        <v>41447</v>
      </c>
      <c r="P1080" s="3">
        <v>643</v>
      </c>
      <c r="Q1080" s="3">
        <v>36337</v>
      </c>
      <c r="R1080" s="3">
        <v>147136</v>
      </c>
      <c r="T1080" s="3">
        <v>1382</v>
      </c>
      <c r="U1080" s="3">
        <v>1232</v>
      </c>
      <c r="V1080" s="3">
        <v>2100</v>
      </c>
      <c r="Z1080" s="3">
        <v>123</v>
      </c>
      <c r="AC1080" s="3">
        <v>12298</v>
      </c>
      <c r="AF1080" s="3">
        <v>59867</v>
      </c>
      <c r="AG1080" s="3">
        <v>2461</v>
      </c>
      <c r="AI1080" s="3">
        <v>245</v>
      </c>
      <c r="AJ1080" s="3">
        <v>6985</v>
      </c>
      <c r="AM1080" s="3">
        <v>8419</v>
      </c>
      <c r="AS1080" s="3">
        <v>266</v>
      </c>
      <c r="BB1080" s="3">
        <v>1597</v>
      </c>
      <c r="BD1080" s="3">
        <v>38608</v>
      </c>
      <c r="BH1080" s="3">
        <v>1374</v>
      </c>
      <c r="BL1080" s="3">
        <v>717</v>
      </c>
      <c r="BN1080" s="3">
        <v>4891</v>
      </c>
      <c r="BT1080" s="3">
        <v>81</v>
      </c>
      <c r="BU1080" s="3">
        <v>701</v>
      </c>
      <c r="BV1080" s="3">
        <v>1532</v>
      </c>
      <c r="BY1080" s="3">
        <v>471</v>
      </c>
      <c r="BZ1080" s="3">
        <v>1039</v>
      </c>
    </row>
    <row r="1081" spans="1:78" x14ac:dyDescent="0.25">
      <c r="A1081" s="37">
        <v>39859</v>
      </c>
      <c r="B1081" s="3">
        <v>254061</v>
      </c>
      <c r="C1081" s="3">
        <v>54723</v>
      </c>
      <c r="D1081" s="3">
        <v>125508</v>
      </c>
      <c r="E1081" s="3">
        <v>3991</v>
      </c>
      <c r="F1081" s="3">
        <v>18789</v>
      </c>
      <c r="G1081" s="3">
        <v>393</v>
      </c>
      <c r="H1081" s="3">
        <v>4677</v>
      </c>
      <c r="I1081" s="3">
        <v>2488</v>
      </c>
      <c r="K1081" s="3">
        <v>15523</v>
      </c>
      <c r="L1081" s="3">
        <v>7018</v>
      </c>
      <c r="M1081" s="3">
        <v>1542</v>
      </c>
      <c r="N1081" s="3">
        <v>12785</v>
      </c>
      <c r="O1081" s="3">
        <v>30750</v>
      </c>
      <c r="P1081" s="3">
        <v>956</v>
      </c>
      <c r="Q1081" s="3">
        <v>26888</v>
      </c>
      <c r="R1081" s="3">
        <v>128553</v>
      </c>
      <c r="T1081" s="3">
        <v>553</v>
      </c>
      <c r="U1081" s="3">
        <v>552</v>
      </c>
      <c r="Z1081" s="3">
        <v>62</v>
      </c>
      <c r="AC1081" s="3">
        <v>10231</v>
      </c>
      <c r="AE1081" s="3">
        <v>250</v>
      </c>
      <c r="AF1081" s="3">
        <v>52971</v>
      </c>
      <c r="AG1081" s="3">
        <v>2839</v>
      </c>
      <c r="AJ1081" s="3">
        <v>6306</v>
      </c>
      <c r="AM1081" s="3">
        <v>6790</v>
      </c>
      <c r="AS1081" s="3">
        <v>266</v>
      </c>
      <c r="AW1081" s="3">
        <v>133</v>
      </c>
      <c r="BB1081" s="3">
        <v>590</v>
      </c>
      <c r="BC1081" s="3">
        <v>959</v>
      </c>
      <c r="BD1081" s="3">
        <v>34136</v>
      </c>
      <c r="BH1081" s="3">
        <v>923</v>
      </c>
      <c r="BI1081" s="3">
        <v>997</v>
      </c>
      <c r="BM1081" s="3">
        <v>476</v>
      </c>
      <c r="BN1081" s="3">
        <v>3613</v>
      </c>
      <c r="BT1081" s="3">
        <v>458</v>
      </c>
      <c r="BU1081" s="3">
        <v>891</v>
      </c>
      <c r="BV1081" s="3">
        <v>1507</v>
      </c>
      <c r="BY1081" s="3">
        <v>1966</v>
      </c>
      <c r="BZ1081" s="3">
        <v>792</v>
      </c>
    </row>
    <row r="1082" spans="1:78" x14ac:dyDescent="0.25">
      <c r="A1082" s="37">
        <v>39887</v>
      </c>
      <c r="B1082" s="3">
        <v>290728</v>
      </c>
      <c r="C1082" s="3">
        <v>55156</v>
      </c>
      <c r="D1082" s="3">
        <v>146132</v>
      </c>
      <c r="E1082" s="3">
        <v>6677</v>
      </c>
      <c r="F1082" s="3">
        <v>19855</v>
      </c>
      <c r="G1082" s="3">
        <v>1741</v>
      </c>
      <c r="H1082" s="3">
        <v>1504</v>
      </c>
      <c r="I1082" s="3">
        <v>3349</v>
      </c>
      <c r="K1082" s="3">
        <v>18206</v>
      </c>
      <c r="L1082" s="3">
        <v>5606</v>
      </c>
      <c r="M1082" s="3">
        <v>1832</v>
      </c>
      <c r="N1082" s="3">
        <v>26665</v>
      </c>
      <c r="O1082" s="3">
        <v>29259</v>
      </c>
      <c r="P1082" s="3">
        <v>1286</v>
      </c>
      <c r="Q1082" s="3">
        <v>29428</v>
      </c>
      <c r="R1082" s="3">
        <v>144596</v>
      </c>
      <c r="T1082" s="3">
        <v>3037</v>
      </c>
      <c r="V1082" s="3">
        <v>2453</v>
      </c>
      <c r="Z1082" s="3">
        <v>62</v>
      </c>
      <c r="AB1082" s="3">
        <v>322</v>
      </c>
      <c r="AC1082" s="3">
        <v>10345</v>
      </c>
      <c r="AE1082" s="3">
        <v>858</v>
      </c>
      <c r="AF1082" s="3">
        <v>56918</v>
      </c>
      <c r="AG1082" s="3">
        <v>2898</v>
      </c>
      <c r="AI1082" s="3">
        <v>242</v>
      </c>
      <c r="AJ1082" s="3">
        <v>7888</v>
      </c>
      <c r="AM1082" s="3">
        <v>6519</v>
      </c>
      <c r="AN1082" s="3">
        <v>622</v>
      </c>
      <c r="AS1082" s="3">
        <v>788</v>
      </c>
      <c r="AW1082" s="3">
        <v>467</v>
      </c>
      <c r="AY1082" s="3">
        <v>347</v>
      </c>
      <c r="BD1082" s="3">
        <v>33843</v>
      </c>
      <c r="BH1082" s="3">
        <v>2466</v>
      </c>
      <c r="BI1082" s="3">
        <v>2097</v>
      </c>
      <c r="BL1082" s="3">
        <v>359</v>
      </c>
      <c r="BM1082" s="3">
        <v>799</v>
      </c>
      <c r="BN1082" s="3">
        <v>6556</v>
      </c>
      <c r="BU1082" s="3">
        <v>404</v>
      </c>
      <c r="BV1082" s="3">
        <v>1511</v>
      </c>
      <c r="BY1082" s="3">
        <v>2631</v>
      </c>
      <c r="BZ1082" s="3">
        <v>888</v>
      </c>
    </row>
    <row r="1083" spans="1:78" x14ac:dyDescent="0.25">
      <c r="A1083" s="37">
        <v>39918</v>
      </c>
      <c r="B1083" s="3">
        <v>281218</v>
      </c>
      <c r="C1083" s="3">
        <v>51921</v>
      </c>
      <c r="D1083" s="3">
        <v>131515</v>
      </c>
      <c r="E1083" s="3">
        <v>11941</v>
      </c>
      <c r="F1083" s="3">
        <v>13493</v>
      </c>
      <c r="G1083" s="3">
        <v>1050</v>
      </c>
      <c r="H1083" s="3">
        <v>2509</v>
      </c>
      <c r="I1083" s="3">
        <v>1227</v>
      </c>
      <c r="K1083" s="3">
        <v>14371</v>
      </c>
      <c r="L1083" s="3">
        <v>3141</v>
      </c>
      <c r="M1083" s="3">
        <v>2801</v>
      </c>
      <c r="N1083" s="3">
        <v>20183</v>
      </c>
      <c r="O1083" s="3">
        <v>31698</v>
      </c>
      <c r="P1083" s="3">
        <v>2006</v>
      </c>
      <c r="Q1083" s="3">
        <v>24094</v>
      </c>
      <c r="R1083" s="3">
        <v>149703</v>
      </c>
      <c r="T1083" s="3">
        <v>2831</v>
      </c>
      <c r="V1083" s="3">
        <v>3134</v>
      </c>
      <c r="Z1083" s="3">
        <v>125</v>
      </c>
      <c r="AB1083" s="3">
        <v>300</v>
      </c>
      <c r="AC1083" s="3">
        <v>8070</v>
      </c>
      <c r="AE1083" s="3">
        <v>567</v>
      </c>
      <c r="AF1083" s="3">
        <v>55621</v>
      </c>
      <c r="AG1083" s="3">
        <v>2428</v>
      </c>
      <c r="AJ1083" s="3">
        <v>9607</v>
      </c>
      <c r="AM1083" s="3">
        <v>7082</v>
      </c>
      <c r="AN1083" s="3">
        <v>300</v>
      </c>
      <c r="AS1083" s="3">
        <v>263</v>
      </c>
      <c r="AW1083" s="3">
        <v>586</v>
      </c>
      <c r="AY1083" s="3">
        <v>300</v>
      </c>
      <c r="AZ1083" s="3">
        <v>339</v>
      </c>
      <c r="BD1083" s="3">
        <v>35296</v>
      </c>
      <c r="BH1083" s="3">
        <v>2301</v>
      </c>
      <c r="BI1083" s="3">
        <v>691</v>
      </c>
      <c r="BL1083" s="3">
        <v>871</v>
      </c>
      <c r="BM1083" s="3">
        <v>705</v>
      </c>
      <c r="BN1083" s="3">
        <v>11100</v>
      </c>
      <c r="BU1083" s="3">
        <v>374</v>
      </c>
      <c r="BV1083" s="3">
        <v>916</v>
      </c>
      <c r="BY1083" s="3">
        <v>8117</v>
      </c>
      <c r="BZ1083" s="3">
        <v>780</v>
      </c>
    </row>
    <row r="1084" spans="1:78" x14ac:dyDescent="0.25">
      <c r="A1084" s="37">
        <v>39948</v>
      </c>
      <c r="B1084" s="3">
        <v>272716</v>
      </c>
      <c r="C1084" s="3">
        <v>44722</v>
      </c>
      <c r="D1084" s="3">
        <v>122182</v>
      </c>
      <c r="E1084" s="3">
        <v>3919</v>
      </c>
      <c r="F1084" s="3">
        <v>15268</v>
      </c>
      <c r="G1084" s="3">
        <v>2294</v>
      </c>
      <c r="H1084" s="3">
        <v>1745</v>
      </c>
      <c r="I1084" s="3">
        <v>2148</v>
      </c>
      <c r="K1084" s="3">
        <v>8861</v>
      </c>
      <c r="L1084" s="3">
        <v>3279</v>
      </c>
      <c r="M1084" s="3">
        <v>2696</v>
      </c>
      <c r="N1084" s="3">
        <v>17910</v>
      </c>
      <c r="O1084" s="3">
        <v>31569</v>
      </c>
      <c r="P1084" s="3">
        <v>1013</v>
      </c>
      <c r="Q1084" s="3">
        <v>31862</v>
      </c>
      <c r="R1084" s="3">
        <v>150534</v>
      </c>
      <c r="T1084" s="3">
        <v>2777</v>
      </c>
      <c r="V1084" s="3">
        <v>630</v>
      </c>
      <c r="Z1084" s="3">
        <v>173</v>
      </c>
      <c r="AC1084" s="3">
        <v>11780</v>
      </c>
      <c r="AE1084" s="3">
        <v>619</v>
      </c>
      <c r="AF1084" s="3">
        <v>54127</v>
      </c>
      <c r="AG1084" s="3">
        <v>4343</v>
      </c>
      <c r="AI1084" s="3">
        <v>606</v>
      </c>
      <c r="AJ1084" s="3">
        <v>7034</v>
      </c>
      <c r="AM1084" s="3">
        <v>5805</v>
      </c>
      <c r="AS1084" s="3">
        <v>529</v>
      </c>
      <c r="AW1084" s="3">
        <v>1175</v>
      </c>
      <c r="BD1084" s="3">
        <v>33716</v>
      </c>
      <c r="BH1084" s="3">
        <v>3108</v>
      </c>
      <c r="BI1084" s="3">
        <v>2695</v>
      </c>
      <c r="BL1084" s="3">
        <v>302</v>
      </c>
      <c r="BN1084" s="3">
        <v>12780</v>
      </c>
      <c r="BV1084" s="3">
        <v>2027</v>
      </c>
      <c r="BY1084" s="3">
        <v>5082</v>
      </c>
      <c r="BZ1084" s="3">
        <v>844</v>
      </c>
    </row>
    <row r="1085" spans="1:78" x14ac:dyDescent="0.25">
      <c r="A1085" s="37">
        <v>39979</v>
      </c>
      <c r="B1085" s="3">
        <v>274054</v>
      </c>
      <c r="C1085" s="3">
        <v>46100</v>
      </c>
      <c r="D1085" s="3">
        <v>129012</v>
      </c>
      <c r="E1085" s="3">
        <v>6196</v>
      </c>
      <c r="F1085" s="3">
        <v>13042</v>
      </c>
      <c r="G1085" s="3">
        <v>575</v>
      </c>
      <c r="H1085" s="3">
        <v>1523</v>
      </c>
      <c r="I1085" s="3">
        <v>2464</v>
      </c>
      <c r="K1085" s="3">
        <v>11703</v>
      </c>
      <c r="L1085" s="3">
        <v>5106</v>
      </c>
      <c r="M1085" s="3">
        <v>2146</v>
      </c>
      <c r="N1085" s="3">
        <v>23069</v>
      </c>
      <c r="O1085" s="3">
        <v>27054</v>
      </c>
      <c r="P1085" s="3">
        <v>2237</v>
      </c>
      <c r="Q1085" s="3">
        <v>34022</v>
      </c>
      <c r="R1085" s="3">
        <v>145042</v>
      </c>
      <c r="T1085" s="3">
        <v>1876</v>
      </c>
      <c r="V1085" s="3">
        <v>2983</v>
      </c>
      <c r="Z1085" s="3">
        <v>66</v>
      </c>
      <c r="AB1085" s="3">
        <v>300</v>
      </c>
      <c r="AC1085" s="3">
        <v>8081</v>
      </c>
      <c r="AF1085" s="3">
        <v>60034</v>
      </c>
      <c r="AG1085" s="3">
        <v>2915</v>
      </c>
      <c r="AI1085" s="3">
        <v>494</v>
      </c>
      <c r="AJ1085" s="3">
        <v>8586</v>
      </c>
      <c r="AM1085" s="3">
        <v>4437</v>
      </c>
      <c r="AN1085" s="3">
        <v>672</v>
      </c>
      <c r="AW1085" s="3">
        <v>150</v>
      </c>
      <c r="BD1085" s="3">
        <v>32963</v>
      </c>
      <c r="BH1085" s="3">
        <v>3596</v>
      </c>
      <c r="BI1085" s="3">
        <v>2063</v>
      </c>
      <c r="BN1085" s="3">
        <v>9144</v>
      </c>
      <c r="BU1085" s="3">
        <v>887</v>
      </c>
      <c r="BV1085" s="3">
        <v>250</v>
      </c>
      <c r="BY1085" s="3">
        <v>4606</v>
      </c>
      <c r="BZ1085" s="3">
        <v>814</v>
      </c>
    </row>
    <row r="1086" spans="1:78" x14ac:dyDescent="0.25">
      <c r="A1086" s="37">
        <v>40009</v>
      </c>
      <c r="B1086" s="3">
        <v>281911</v>
      </c>
      <c r="C1086" s="3">
        <v>53012</v>
      </c>
      <c r="D1086" s="3">
        <v>130920</v>
      </c>
      <c r="E1086" s="3">
        <v>6078</v>
      </c>
      <c r="F1086" s="3">
        <v>9915</v>
      </c>
      <c r="G1086" s="3">
        <v>1954</v>
      </c>
      <c r="H1086" s="3">
        <v>3806</v>
      </c>
      <c r="I1086" s="3">
        <v>1441</v>
      </c>
      <c r="K1086" s="3">
        <v>9960</v>
      </c>
      <c r="L1086" s="3">
        <v>5785</v>
      </c>
      <c r="M1086" s="3">
        <v>1310</v>
      </c>
      <c r="N1086" s="3">
        <v>26598</v>
      </c>
      <c r="O1086" s="3">
        <v>31820</v>
      </c>
      <c r="P1086" s="3">
        <v>4997</v>
      </c>
      <c r="Q1086" s="3">
        <v>28039</v>
      </c>
      <c r="R1086" s="3">
        <v>150991</v>
      </c>
      <c r="T1086" s="3">
        <v>1693</v>
      </c>
      <c r="V1086" s="3">
        <v>1052</v>
      </c>
      <c r="AB1086" s="3">
        <v>69</v>
      </c>
      <c r="AC1086" s="3">
        <v>12144</v>
      </c>
      <c r="AE1086" s="3">
        <v>1962</v>
      </c>
      <c r="AF1086" s="3">
        <v>65994</v>
      </c>
      <c r="AG1086" s="3">
        <v>474</v>
      </c>
      <c r="AI1086" s="3">
        <v>252</v>
      </c>
      <c r="AJ1086" s="3">
        <v>7778</v>
      </c>
      <c r="AM1086" s="3">
        <v>5968</v>
      </c>
      <c r="AN1086" s="3">
        <v>1161</v>
      </c>
      <c r="AS1086" s="3">
        <v>527</v>
      </c>
      <c r="AW1086" s="3">
        <v>150</v>
      </c>
      <c r="AZ1086" s="3">
        <v>1670</v>
      </c>
      <c r="BB1086" s="3">
        <v>200</v>
      </c>
      <c r="BD1086" s="3">
        <v>30523</v>
      </c>
      <c r="BH1086" s="3">
        <v>1985</v>
      </c>
      <c r="BI1086" s="3">
        <v>1294</v>
      </c>
      <c r="BL1086" s="3">
        <v>529</v>
      </c>
      <c r="BM1086" s="3">
        <v>450</v>
      </c>
      <c r="BN1086" s="3">
        <v>9066</v>
      </c>
      <c r="BU1086" s="3">
        <v>827</v>
      </c>
      <c r="BV1086" s="3">
        <v>1499</v>
      </c>
      <c r="BY1086" s="3">
        <v>1600</v>
      </c>
      <c r="BZ1086" s="3">
        <v>1341</v>
      </c>
    </row>
    <row r="1087" spans="1:78" x14ac:dyDescent="0.25">
      <c r="A1087" s="37">
        <v>40040</v>
      </c>
      <c r="B1087" s="3">
        <v>273235</v>
      </c>
      <c r="C1087" s="3">
        <v>43595</v>
      </c>
      <c r="D1087" s="3">
        <v>131202</v>
      </c>
      <c r="E1087" s="3">
        <v>12521</v>
      </c>
      <c r="F1087" s="3">
        <v>10917</v>
      </c>
      <c r="G1087" s="3">
        <v>1148</v>
      </c>
      <c r="H1087" s="3">
        <v>4085</v>
      </c>
      <c r="I1087" s="3">
        <v>1979</v>
      </c>
      <c r="K1087" s="3">
        <v>15503</v>
      </c>
      <c r="L1087" s="3">
        <v>4589</v>
      </c>
      <c r="M1087" s="3">
        <v>1692</v>
      </c>
      <c r="N1087" s="3">
        <v>27196</v>
      </c>
      <c r="O1087" s="3">
        <v>21912</v>
      </c>
      <c r="P1087" s="3">
        <v>1095</v>
      </c>
      <c r="Q1087" s="3">
        <v>31224</v>
      </c>
      <c r="R1087" s="3">
        <v>142033</v>
      </c>
      <c r="T1087" s="3">
        <v>1053</v>
      </c>
      <c r="V1087" s="3">
        <v>1237</v>
      </c>
      <c r="AB1087" s="3">
        <v>562</v>
      </c>
      <c r="AC1087" s="3">
        <v>8325</v>
      </c>
      <c r="AE1087" s="3">
        <v>1906</v>
      </c>
      <c r="AF1087" s="3">
        <v>62077</v>
      </c>
      <c r="AG1087" s="3">
        <v>1439</v>
      </c>
      <c r="AI1087" s="3">
        <v>239</v>
      </c>
      <c r="AJ1087" s="3">
        <v>8063</v>
      </c>
      <c r="AK1087" s="3">
        <v>735</v>
      </c>
      <c r="AM1087" s="3">
        <v>4057</v>
      </c>
      <c r="AS1087" s="3">
        <v>516</v>
      </c>
      <c r="AW1087" s="3">
        <v>354</v>
      </c>
      <c r="AZ1087" s="3">
        <v>1064</v>
      </c>
      <c r="BD1087" s="3">
        <v>32774</v>
      </c>
      <c r="BH1087" s="3">
        <v>1025</v>
      </c>
      <c r="BI1087" s="3">
        <v>1209</v>
      </c>
      <c r="BL1087" s="3">
        <v>962</v>
      </c>
      <c r="BM1087" s="3">
        <v>496</v>
      </c>
      <c r="BN1087" s="3">
        <v>6858</v>
      </c>
      <c r="BU1087" s="3">
        <v>929</v>
      </c>
      <c r="BV1087" s="3">
        <v>860</v>
      </c>
      <c r="BY1087" s="3">
        <v>2227</v>
      </c>
      <c r="BZ1087" s="3">
        <v>407</v>
      </c>
    </row>
    <row r="1088" spans="1:78" x14ac:dyDescent="0.25">
      <c r="A1088" s="37">
        <v>40071</v>
      </c>
      <c r="B1088" s="3">
        <v>277619</v>
      </c>
      <c r="C1088" s="3">
        <v>51126</v>
      </c>
      <c r="D1088" s="3">
        <v>138770</v>
      </c>
      <c r="E1088" s="3">
        <v>12979</v>
      </c>
      <c r="F1088" s="3">
        <v>12044</v>
      </c>
      <c r="G1088" s="3">
        <v>3564</v>
      </c>
      <c r="H1088" s="3">
        <v>3176</v>
      </c>
      <c r="I1088" s="3">
        <v>956</v>
      </c>
      <c r="K1088" s="3">
        <v>12838</v>
      </c>
      <c r="L1088" s="3">
        <v>7369</v>
      </c>
      <c r="M1088" s="3">
        <v>1214</v>
      </c>
      <c r="N1088" s="3">
        <v>26578</v>
      </c>
      <c r="O1088" s="3">
        <v>30919</v>
      </c>
      <c r="Q1088" s="3">
        <v>30434</v>
      </c>
      <c r="R1088" s="3">
        <v>138849</v>
      </c>
      <c r="T1088" s="3">
        <v>693</v>
      </c>
      <c r="U1088" s="3">
        <v>1002</v>
      </c>
      <c r="V1088" s="3">
        <v>3022</v>
      </c>
      <c r="AB1088" s="3">
        <v>322</v>
      </c>
      <c r="AC1088" s="3">
        <v>7851</v>
      </c>
      <c r="AE1088" s="3">
        <v>1982</v>
      </c>
      <c r="AF1088" s="3">
        <v>58138</v>
      </c>
      <c r="AG1088" s="3">
        <v>1436</v>
      </c>
      <c r="AJ1088" s="3">
        <v>8549</v>
      </c>
      <c r="AM1088" s="3">
        <v>4395</v>
      </c>
      <c r="AN1088" s="3">
        <v>517</v>
      </c>
      <c r="AW1088" s="3">
        <v>1321</v>
      </c>
      <c r="AZ1088" s="3">
        <v>1050</v>
      </c>
      <c r="BD1088" s="3">
        <v>33712</v>
      </c>
      <c r="BH1088" s="3">
        <v>1051</v>
      </c>
      <c r="BL1088" s="3">
        <v>440</v>
      </c>
      <c r="BN1088" s="3">
        <v>4883</v>
      </c>
      <c r="BP1088" s="3">
        <v>517</v>
      </c>
      <c r="BU1088" s="3">
        <v>389</v>
      </c>
      <c r="BV1088" s="3">
        <v>360</v>
      </c>
      <c r="BY1088" s="3">
        <v>3517</v>
      </c>
      <c r="BZ1088" s="3">
        <v>401</v>
      </c>
    </row>
    <row r="1089" spans="1:78" x14ac:dyDescent="0.25">
      <c r="A1089" s="37">
        <v>40101</v>
      </c>
      <c r="B1089" s="3">
        <v>265536</v>
      </c>
      <c r="C1089" s="3">
        <v>47745</v>
      </c>
      <c r="D1089" s="3">
        <v>132576</v>
      </c>
      <c r="E1089" s="3">
        <v>10139</v>
      </c>
      <c r="F1089" s="3">
        <v>13536</v>
      </c>
      <c r="G1089" s="3">
        <v>2770</v>
      </c>
      <c r="H1089" s="3">
        <v>999</v>
      </c>
      <c r="I1089" s="3">
        <v>960</v>
      </c>
      <c r="K1089" s="3">
        <v>15458</v>
      </c>
      <c r="L1089" s="3">
        <v>3214</v>
      </c>
      <c r="M1089" s="3">
        <v>2085</v>
      </c>
      <c r="N1089" s="3">
        <v>26438</v>
      </c>
      <c r="O1089" s="3">
        <v>29073</v>
      </c>
      <c r="Q1089" s="3">
        <v>27251</v>
      </c>
      <c r="R1089" s="3">
        <v>132960</v>
      </c>
      <c r="T1089" s="3">
        <v>1193</v>
      </c>
      <c r="U1089" s="3">
        <v>628</v>
      </c>
      <c r="V1089" s="3">
        <v>4140</v>
      </c>
      <c r="AB1089" s="3">
        <v>300</v>
      </c>
      <c r="AC1089" s="3">
        <v>5241</v>
      </c>
      <c r="AE1089" s="3">
        <v>1953</v>
      </c>
      <c r="AF1089" s="3">
        <v>57600</v>
      </c>
      <c r="AG1089" s="3">
        <v>468</v>
      </c>
      <c r="AI1089" s="3">
        <v>237</v>
      </c>
      <c r="AJ1089" s="3">
        <v>8757</v>
      </c>
      <c r="AK1089" s="3">
        <v>896</v>
      </c>
      <c r="AM1089" s="3">
        <v>5382</v>
      </c>
      <c r="AS1089" s="3">
        <v>518</v>
      </c>
      <c r="AW1089" s="3">
        <v>546</v>
      </c>
      <c r="AY1089" s="3">
        <v>300</v>
      </c>
      <c r="AZ1089" s="3">
        <v>1269</v>
      </c>
      <c r="BD1089" s="3">
        <v>31459</v>
      </c>
      <c r="BH1089" s="3">
        <v>2028</v>
      </c>
      <c r="BL1089" s="3">
        <v>347</v>
      </c>
      <c r="BN1089" s="3">
        <v>4938</v>
      </c>
      <c r="BU1089" s="3">
        <v>718</v>
      </c>
      <c r="BV1089" s="3">
        <v>1119</v>
      </c>
      <c r="BY1089" s="3">
        <v>2442</v>
      </c>
      <c r="BZ1089" s="3">
        <v>1134</v>
      </c>
    </row>
    <row r="1090" spans="1:78" x14ac:dyDescent="0.25">
      <c r="A1090" s="37">
        <v>40132</v>
      </c>
      <c r="B1090" s="3">
        <v>262201</v>
      </c>
      <c r="C1090" s="3">
        <v>47840</v>
      </c>
      <c r="D1090" s="3">
        <v>126841</v>
      </c>
      <c r="E1090" s="3">
        <v>6568</v>
      </c>
      <c r="F1090" s="3">
        <v>12238</v>
      </c>
      <c r="G1090" s="3">
        <v>3275</v>
      </c>
      <c r="H1090" s="3">
        <v>4093</v>
      </c>
      <c r="I1090" s="3">
        <v>1211</v>
      </c>
      <c r="K1090" s="3">
        <v>13819</v>
      </c>
      <c r="L1090" s="3">
        <v>8614</v>
      </c>
      <c r="M1090" s="3">
        <v>3488</v>
      </c>
      <c r="N1090" s="3">
        <v>28431</v>
      </c>
      <c r="O1090" s="3">
        <v>25407</v>
      </c>
      <c r="Q1090" s="3">
        <v>23783</v>
      </c>
      <c r="R1090" s="3">
        <v>135360</v>
      </c>
      <c r="T1090" s="3">
        <v>1345</v>
      </c>
      <c r="V1090" s="3">
        <v>2215</v>
      </c>
      <c r="AB1090" s="3">
        <v>301</v>
      </c>
      <c r="AC1090" s="3">
        <v>7841</v>
      </c>
      <c r="AE1090" s="3">
        <v>1887</v>
      </c>
      <c r="AF1090" s="3">
        <v>60543</v>
      </c>
      <c r="AG1090" s="3">
        <v>943</v>
      </c>
      <c r="AI1090" s="3">
        <v>251</v>
      </c>
      <c r="AJ1090" s="3">
        <v>6470</v>
      </c>
      <c r="AK1090" s="3">
        <v>885</v>
      </c>
      <c r="AM1090" s="3">
        <v>4493</v>
      </c>
      <c r="AS1090" s="3">
        <v>273</v>
      </c>
      <c r="AW1090" s="3">
        <v>210</v>
      </c>
      <c r="AZ1090" s="3">
        <v>724</v>
      </c>
      <c r="BD1090" s="3">
        <v>28541</v>
      </c>
      <c r="BH1090" s="3">
        <v>1469</v>
      </c>
      <c r="BL1090" s="3">
        <v>1015</v>
      </c>
      <c r="BN1090" s="3">
        <v>5054</v>
      </c>
      <c r="BU1090" s="3">
        <v>1056</v>
      </c>
      <c r="BV1090" s="3">
        <v>2242</v>
      </c>
      <c r="BY1090" s="3">
        <v>2705</v>
      </c>
      <c r="BZ1090" s="3">
        <v>811</v>
      </c>
    </row>
    <row r="1091" spans="1:78" x14ac:dyDescent="0.25">
      <c r="A1091" s="37">
        <v>40162</v>
      </c>
      <c r="B1091" s="3">
        <v>253260</v>
      </c>
      <c r="C1091" s="3">
        <v>41995</v>
      </c>
      <c r="D1091" s="3">
        <v>118867</v>
      </c>
      <c r="E1091" s="3">
        <v>10415</v>
      </c>
      <c r="F1091" s="3">
        <v>8247</v>
      </c>
      <c r="G1091" s="3">
        <v>2889</v>
      </c>
      <c r="H1091" s="3">
        <v>540</v>
      </c>
      <c r="I1091" s="3">
        <v>1037</v>
      </c>
      <c r="K1091" s="3">
        <v>10065</v>
      </c>
      <c r="L1091" s="3">
        <v>4964</v>
      </c>
      <c r="N1091" s="3">
        <v>31624</v>
      </c>
      <c r="O1091" s="3">
        <v>26966</v>
      </c>
      <c r="Q1091" s="3">
        <v>23923</v>
      </c>
      <c r="R1091" s="3">
        <v>134393</v>
      </c>
      <c r="T1091" s="3">
        <v>1009</v>
      </c>
      <c r="U1091" s="3">
        <v>618</v>
      </c>
      <c r="V1091" s="3">
        <v>4550</v>
      </c>
      <c r="AB1091" s="3">
        <v>300</v>
      </c>
      <c r="AC1091" s="3">
        <v>5615</v>
      </c>
      <c r="AE1091" s="3">
        <v>1945</v>
      </c>
      <c r="AF1091" s="3">
        <v>65216</v>
      </c>
      <c r="AG1091" s="3">
        <v>954</v>
      </c>
      <c r="AI1091" s="3">
        <v>237</v>
      </c>
      <c r="AJ1091" s="3">
        <v>5551</v>
      </c>
      <c r="AK1091" s="3">
        <v>896</v>
      </c>
      <c r="AM1091" s="3">
        <v>2663</v>
      </c>
      <c r="AS1091" s="3">
        <v>528</v>
      </c>
      <c r="AW1091" s="3">
        <v>386</v>
      </c>
      <c r="BD1091" s="3">
        <v>32953</v>
      </c>
      <c r="BL1091" s="3">
        <v>349</v>
      </c>
      <c r="BN1091" s="3">
        <v>5196</v>
      </c>
      <c r="BU1091" s="3">
        <v>164</v>
      </c>
      <c r="BV1091" s="3">
        <v>839</v>
      </c>
      <c r="BY1091" s="3">
        <v>2062</v>
      </c>
      <c r="BZ1091" s="3">
        <v>559</v>
      </c>
    </row>
    <row r="1092" spans="1:78" x14ac:dyDescent="0.25">
      <c r="A1092" s="37">
        <v>40193</v>
      </c>
      <c r="B1092" s="3">
        <v>263249</v>
      </c>
      <c r="C1092" s="3">
        <v>47964</v>
      </c>
      <c r="D1092" s="3">
        <v>131788</v>
      </c>
      <c r="E1092" s="3">
        <v>10125</v>
      </c>
      <c r="F1092" s="3">
        <v>8301</v>
      </c>
      <c r="G1092" s="3">
        <v>1347</v>
      </c>
      <c r="H1092" s="3">
        <v>1642</v>
      </c>
      <c r="I1092" s="3">
        <v>955</v>
      </c>
      <c r="K1092" s="3">
        <v>16199</v>
      </c>
      <c r="L1092" s="3">
        <v>2058</v>
      </c>
      <c r="M1092" s="3">
        <v>1169</v>
      </c>
      <c r="N1092" s="3">
        <v>31933</v>
      </c>
      <c r="O1092" s="3">
        <v>29707</v>
      </c>
      <c r="Q1092" s="3">
        <v>25646</v>
      </c>
      <c r="R1092" s="3">
        <v>131461</v>
      </c>
      <c r="T1092" s="3">
        <v>548</v>
      </c>
      <c r="V1092" s="3">
        <v>950</v>
      </c>
      <c r="AB1092" s="3">
        <v>301</v>
      </c>
      <c r="AC1092" s="3">
        <v>8393</v>
      </c>
      <c r="AE1092" s="3">
        <v>1924</v>
      </c>
      <c r="AF1092" s="3">
        <v>58053</v>
      </c>
      <c r="AG1092" s="3">
        <v>1430</v>
      </c>
      <c r="AJ1092" s="3">
        <v>9089</v>
      </c>
      <c r="AM1092" s="3">
        <v>6650</v>
      </c>
      <c r="AS1092" s="3">
        <v>277</v>
      </c>
      <c r="AW1092" s="3">
        <v>916</v>
      </c>
      <c r="BB1092" s="3">
        <v>382</v>
      </c>
      <c r="BC1092" s="3">
        <v>330</v>
      </c>
      <c r="BD1092" s="3">
        <v>32355</v>
      </c>
      <c r="BL1092" s="3">
        <v>450</v>
      </c>
      <c r="BN1092" s="3">
        <v>4258</v>
      </c>
      <c r="BU1092" s="3">
        <v>862</v>
      </c>
      <c r="BV1092" s="3">
        <v>1627</v>
      </c>
      <c r="BY1092" s="3">
        <v>4243</v>
      </c>
      <c r="BZ1092" s="3">
        <v>1129</v>
      </c>
    </row>
    <row r="1093" spans="1:78" x14ac:dyDescent="0.25">
      <c r="A1093" s="37">
        <v>40224</v>
      </c>
      <c r="B1093" s="3">
        <v>245302</v>
      </c>
      <c r="C1093" s="3">
        <v>46167</v>
      </c>
      <c r="D1093" s="3">
        <v>120045</v>
      </c>
      <c r="E1093" s="3">
        <v>8959</v>
      </c>
      <c r="F1093" s="3">
        <v>9699</v>
      </c>
      <c r="G1093" s="3">
        <v>2127</v>
      </c>
      <c r="I1093" s="3">
        <v>960</v>
      </c>
      <c r="K1093" s="3">
        <v>15107</v>
      </c>
      <c r="L1093" s="3">
        <v>6389</v>
      </c>
      <c r="M1093" s="3">
        <v>501</v>
      </c>
      <c r="N1093" s="3">
        <v>25095</v>
      </c>
      <c r="O1093" s="3">
        <v>24671</v>
      </c>
      <c r="Q1093" s="3">
        <v>25555</v>
      </c>
      <c r="R1093" s="3">
        <v>125257</v>
      </c>
      <c r="T1093" s="3">
        <v>1488</v>
      </c>
      <c r="V1093" s="3">
        <v>1504</v>
      </c>
      <c r="AB1093" s="3">
        <v>269</v>
      </c>
      <c r="AC1093" s="3">
        <v>5363</v>
      </c>
      <c r="AE1093" s="3">
        <v>953</v>
      </c>
      <c r="AF1093" s="3">
        <v>53033</v>
      </c>
      <c r="AJ1093" s="3">
        <v>10398</v>
      </c>
      <c r="AK1093" s="3">
        <v>720</v>
      </c>
      <c r="AM1093" s="3">
        <v>4069</v>
      </c>
      <c r="AN1093" s="3">
        <v>547</v>
      </c>
      <c r="AS1093" s="3">
        <v>542</v>
      </c>
      <c r="AW1093" s="3">
        <v>1463</v>
      </c>
      <c r="AZ1093" s="3">
        <v>705</v>
      </c>
      <c r="BB1093" s="3">
        <v>577</v>
      </c>
      <c r="BC1093" s="3">
        <v>340</v>
      </c>
      <c r="BD1093" s="3">
        <v>28226</v>
      </c>
      <c r="BH1093" s="3">
        <v>628</v>
      </c>
      <c r="BL1093" s="3">
        <v>694</v>
      </c>
      <c r="BN1093" s="3">
        <v>5983</v>
      </c>
      <c r="BU1093" s="3">
        <v>198</v>
      </c>
      <c r="BV1093" s="3">
        <v>1259</v>
      </c>
      <c r="BY1093" s="3">
        <v>7280</v>
      </c>
    </row>
    <row r="1094" spans="1:78" x14ac:dyDescent="0.25">
      <c r="A1094" s="37">
        <v>40252</v>
      </c>
      <c r="B1094" s="3">
        <v>289582</v>
      </c>
      <c r="C1094" s="3">
        <v>57116</v>
      </c>
      <c r="D1094" s="3">
        <v>147492</v>
      </c>
      <c r="E1094" s="3">
        <v>8568</v>
      </c>
      <c r="F1094" s="3">
        <v>15180</v>
      </c>
      <c r="G1094" s="3">
        <v>3843</v>
      </c>
      <c r="H1094" s="3">
        <v>3839</v>
      </c>
      <c r="I1094" s="3">
        <v>1679</v>
      </c>
      <c r="K1094" s="3">
        <v>14739</v>
      </c>
      <c r="L1094" s="3">
        <v>6762</v>
      </c>
      <c r="M1094" s="3">
        <v>1369</v>
      </c>
      <c r="N1094" s="3">
        <v>29094</v>
      </c>
      <c r="O1094" s="3">
        <v>35615</v>
      </c>
      <c r="Q1094" s="3">
        <v>30505</v>
      </c>
      <c r="R1094" s="3">
        <v>142090</v>
      </c>
      <c r="U1094" s="3">
        <v>571</v>
      </c>
      <c r="V1094" s="3">
        <v>499</v>
      </c>
      <c r="AC1094" s="3">
        <v>9259</v>
      </c>
      <c r="AE1094" s="3">
        <v>1925</v>
      </c>
      <c r="AF1094" s="3">
        <v>62289</v>
      </c>
      <c r="AI1094" s="3">
        <v>246</v>
      </c>
      <c r="AJ1094" s="3">
        <v>6709</v>
      </c>
      <c r="AM1094" s="3">
        <v>5660</v>
      </c>
      <c r="AN1094" s="3">
        <v>998</v>
      </c>
      <c r="AW1094" s="3">
        <v>637</v>
      </c>
      <c r="BD1094" s="3">
        <v>35284</v>
      </c>
      <c r="BH1094" s="3">
        <v>165</v>
      </c>
      <c r="BN1094" s="3">
        <v>7694</v>
      </c>
      <c r="BU1094" s="3">
        <v>230</v>
      </c>
      <c r="BV1094" s="3">
        <v>1627</v>
      </c>
      <c r="BY1094" s="3">
        <v>4389</v>
      </c>
      <c r="BZ1094" s="3">
        <v>207</v>
      </c>
    </row>
    <row r="1095" spans="1:78" x14ac:dyDescent="0.25">
      <c r="A1095" s="37">
        <v>40283</v>
      </c>
      <c r="B1095" s="3">
        <v>291766</v>
      </c>
      <c r="C1095" s="3">
        <v>60401</v>
      </c>
      <c r="D1095" s="3">
        <v>149120</v>
      </c>
      <c r="E1095" s="3">
        <v>8746</v>
      </c>
      <c r="F1095" s="3">
        <v>15269</v>
      </c>
      <c r="G1095" s="3">
        <v>3472</v>
      </c>
      <c r="H1095" s="3">
        <v>997</v>
      </c>
      <c r="I1095" s="3">
        <v>958</v>
      </c>
      <c r="K1095" s="3">
        <v>14709</v>
      </c>
      <c r="L1095" s="3">
        <v>8353</v>
      </c>
      <c r="M1095" s="3">
        <v>1628</v>
      </c>
      <c r="N1095" s="3">
        <v>30817</v>
      </c>
      <c r="O1095" s="3">
        <v>37339</v>
      </c>
      <c r="Q1095" s="3">
        <v>25521</v>
      </c>
      <c r="R1095" s="3">
        <v>142646</v>
      </c>
      <c r="U1095" s="3">
        <v>606</v>
      </c>
      <c r="V1095" s="3">
        <v>2667</v>
      </c>
      <c r="AB1095" s="3">
        <v>301</v>
      </c>
      <c r="AC1095" s="3">
        <v>8993</v>
      </c>
      <c r="AE1095" s="3">
        <v>1553</v>
      </c>
      <c r="AF1095" s="3">
        <v>55880</v>
      </c>
      <c r="AJ1095" s="3">
        <v>10922</v>
      </c>
      <c r="AK1095" s="3">
        <v>450</v>
      </c>
      <c r="AM1095" s="3">
        <v>6738</v>
      </c>
      <c r="AS1095" s="3">
        <v>532</v>
      </c>
      <c r="AW1095" s="3">
        <v>851</v>
      </c>
      <c r="AY1095" s="3">
        <v>647</v>
      </c>
      <c r="AZ1095" s="3">
        <v>1055</v>
      </c>
      <c r="BD1095" s="3">
        <v>34373</v>
      </c>
      <c r="BH1095" s="3">
        <v>2632</v>
      </c>
      <c r="BL1095" s="3">
        <v>779</v>
      </c>
      <c r="BN1095" s="3">
        <v>8638</v>
      </c>
      <c r="BU1095" s="3">
        <v>236</v>
      </c>
      <c r="BV1095" s="3">
        <v>1800</v>
      </c>
      <c r="BY1095" s="3">
        <v>4114</v>
      </c>
      <c r="BZ1095" s="3">
        <v>190</v>
      </c>
    </row>
    <row r="1096" spans="1:78" x14ac:dyDescent="0.25">
      <c r="A1096" s="37">
        <v>40313</v>
      </c>
      <c r="B1096" s="3">
        <v>299304</v>
      </c>
      <c r="C1096" s="3">
        <v>53165</v>
      </c>
      <c r="D1096" s="3">
        <v>146055</v>
      </c>
      <c r="E1096" s="3">
        <v>10908</v>
      </c>
      <c r="F1096" s="3">
        <v>13126</v>
      </c>
      <c r="G1096" s="3">
        <v>2760</v>
      </c>
      <c r="H1096" s="3">
        <v>2385</v>
      </c>
      <c r="I1096" s="3">
        <v>1513</v>
      </c>
      <c r="K1096" s="3">
        <v>12203</v>
      </c>
      <c r="L1096" s="3">
        <v>6784</v>
      </c>
      <c r="M1096" s="3">
        <v>765</v>
      </c>
      <c r="N1096" s="3">
        <v>31125</v>
      </c>
      <c r="O1096" s="3">
        <v>33883</v>
      </c>
      <c r="P1096" s="3">
        <v>295</v>
      </c>
      <c r="Q1096" s="3">
        <v>31327</v>
      </c>
      <c r="R1096" s="3">
        <v>153249</v>
      </c>
      <c r="V1096" s="3">
        <v>2089</v>
      </c>
      <c r="AC1096" s="3">
        <v>9658</v>
      </c>
      <c r="AE1096" s="3">
        <v>1905</v>
      </c>
      <c r="AF1096" s="3">
        <v>61925</v>
      </c>
      <c r="AI1096" s="3">
        <v>246</v>
      </c>
      <c r="AJ1096" s="3">
        <v>9130</v>
      </c>
      <c r="AM1096" s="3">
        <v>5639</v>
      </c>
      <c r="AS1096" s="3">
        <v>526</v>
      </c>
      <c r="AW1096" s="3">
        <v>1440</v>
      </c>
      <c r="AY1096" s="3">
        <v>644</v>
      </c>
      <c r="AZ1096" s="3">
        <v>985</v>
      </c>
      <c r="BD1096" s="3">
        <v>40325</v>
      </c>
      <c r="BH1096" s="3">
        <v>2429</v>
      </c>
      <c r="BL1096" s="3">
        <v>379</v>
      </c>
      <c r="BN1096" s="3">
        <v>11108</v>
      </c>
      <c r="BU1096" s="3">
        <v>486</v>
      </c>
      <c r="BV1096" s="3">
        <v>839</v>
      </c>
      <c r="BY1096" s="3">
        <v>2070</v>
      </c>
      <c r="BZ1096" s="3">
        <v>407</v>
      </c>
    </row>
    <row r="1097" spans="1:78" x14ac:dyDescent="0.25">
      <c r="A1097" s="37">
        <v>40344</v>
      </c>
      <c r="B1097" s="3">
        <v>297814</v>
      </c>
      <c r="C1097" s="3">
        <v>59014</v>
      </c>
      <c r="D1097" s="3">
        <v>149906</v>
      </c>
      <c r="E1097" s="3">
        <v>11239</v>
      </c>
      <c r="F1097" s="3">
        <v>12755</v>
      </c>
      <c r="G1097" s="3">
        <v>1034</v>
      </c>
      <c r="H1097" s="3">
        <v>994</v>
      </c>
      <c r="K1097" s="3">
        <v>18914</v>
      </c>
      <c r="L1097" s="3">
        <v>6505</v>
      </c>
      <c r="M1097" s="3">
        <v>2107</v>
      </c>
      <c r="N1097" s="3">
        <v>31921</v>
      </c>
      <c r="O1097" s="3">
        <v>33595</v>
      </c>
      <c r="Q1097" s="3">
        <v>25512</v>
      </c>
      <c r="R1097" s="3">
        <v>147908</v>
      </c>
      <c r="T1097" s="3">
        <v>1014</v>
      </c>
      <c r="V1097" s="3">
        <v>2706</v>
      </c>
      <c r="Z1097" s="3">
        <v>131</v>
      </c>
      <c r="AB1097" s="3">
        <v>304</v>
      </c>
      <c r="AC1097" s="3">
        <v>9199</v>
      </c>
      <c r="AE1097" s="3">
        <v>987</v>
      </c>
      <c r="AF1097" s="3">
        <v>65218</v>
      </c>
      <c r="AI1097" s="3">
        <v>246</v>
      </c>
      <c r="AJ1097" s="3">
        <v>11618</v>
      </c>
      <c r="AK1097" s="3">
        <v>439</v>
      </c>
      <c r="AM1097" s="3">
        <v>7358</v>
      </c>
      <c r="AS1097" s="3">
        <v>266</v>
      </c>
      <c r="AW1097" s="3">
        <v>767</v>
      </c>
      <c r="AY1097" s="3">
        <v>237</v>
      </c>
      <c r="AZ1097" s="3">
        <v>701</v>
      </c>
      <c r="BD1097" s="3">
        <v>32267</v>
      </c>
      <c r="BH1097" s="3">
        <v>336</v>
      </c>
      <c r="BL1097" s="3">
        <v>334</v>
      </c>
      <c r="BN1097" s="3">
        <v>12470</v>
      </c>
      <c r="BU1097" s="3">
        <v>686</v>
      </c>
      <c r="BV1097" s="3">
        <v>1567</v>
      </c>
      <c r="BY1097" s="3">
        <v>3505</v>
      </c>
      <c r="BZ1097" s="3">
        <v>882</v>
      </c>
    </row>
    <row r="1098" spans="1:78" x14ac:dyDescent="0.25">
      <c r="A1098" s="37">
        <v>40374</v>
      </c>
      <c r="B1098" s="3">
        <v>307894</v>
      </c>
      <c r="C1098" s="3">
        <v>51228</v>
      </c>
      <c r="D1098" s="3">
        <v>149848</v>
      </c>
      <c r="E1098" s="3">
        <v>10945</v>
      </c>
      <c r="F1098" s="3">
        <v>11583</v>
      </c>
      <c r="G1098" s="3">
        <v>1371</v>
      </c>
      <c r="H1098" s="3">
        <v>1848</v>
      </c>
      <c r="I1098" s="3">
        <v>995</v>
      </c>
      <c r="K1098" s="3">
        <v>13345</v>
      </c>
      <c r="L1098" s="3">
        <v>5849</v>
      </c>
      <c r="M1098" s="3">
        <v>1931</v>
      </c>
      <c r="N1098" s="3">
        <v>35423</v>
      </c>
      <c r="O1098" s="3">
        <v>32034</v>
      </c>
      <c r="Q1098" s="3">
        <v>31508</v>
      </c>
      <c r="R1098" s="3">
        <v>158046</v>
      </c>
      <c r="T1098" s="3">
        <v>484</v>
      </c>
      <c r="U1098" s="3">
        <v>1942</v>
      </c>
      <c r="V1098" s="3">
        <v>2531</v>
      </c>
      <c r="Z1098" s="3">
        <v>129</v>
      </c>
      <c r="AB1098" s="3">
        <v>270</v>
      </c>
      <c r="AC1098" s="3">
        <v>9756</v>
      </c>
      <c r="AE1098" s="3">
        <v>2500</v>
      </c>
      <c r="AF1098" s="3">
        <v>63708</v>
      </c>
      <c r="AG1098" s="3">
        <v>1387</v>
      </c>
      <c r="AI1098" s="3">
        <v>235</v>
      </c>
      <c r="AJ1098" s="3">
        <v>11819</v>
      </c>
      <c r="AM1098" s="3">
        <v>7230</v>
      </c>
      <c r="AS1098" s="3">
        <v>259</v>
      </c>
      <c r="AZ1098" s="3">
        <v>1284</v>
      </c>
      <c r="BD1098" s="3">
        <v>36660</v>
      </c>
      <c r="BH1098" s="3">
        <v>966</v>
      </c>
      <c r="BL1098" s="3">
        <v>400</v>
      </c>
      <c r="BN1098" s="3">
        <v>11372</v>
      </c>
      <c r="BU1098" s="3">
        <v>260</v>
      </c>
      <c r="BV1098" s="3">
        <v>1455</v>
      </c>
      <c r="BY1098" s="3">
        <v>6208</v>
      </c>
      <c r="BZ1098" s="3">
        <v>207</v>
      </c>
    </row>
    <row r="1099" spans="1:78" x14ac:dyDescent="0.25">
      <c r="A1099" s="37">
        <v>40405</v>
      </c>
      <c r="B1099" s="3">
        <v>295837</v>
      </c>
      <c r="C1099" s="3">
        <v>49952</v>
      </c>
      <c r="D1099" s="3">
        <v>146528</v>
      </c>
      <c r="E1099" s="3">
        <v>11587</v>
      </c>
      <c r="F1099" s="3">
        <v>14628</v>
      </c>
      <c r="G1099" s="3">
        <v>3035</v>
      </c>
      <c r="H1099" s="3">
        <v>2834</v>
      </c>
      <c r="I1099" s="3">
        <v>2284</v>
      </c>
      <c r="K1099" s="3">
        <v>8697</v>
      </c>
      <c r="L1099" s="3">
        <v>7769</v>
      </c>
      <c r="M1099" s="3">
        <v>2593</v>
      </c>
      <c r="N1099" s="3">
        <v>29200</v>
      </c>
      <c r="O1099" s="3">
        <v>33486</v>
      </c>
      <c r="Q1099" s="3">
        <v>30198</v>
      </c>
      <c r="R1099" s="3">
        <v>149309</v>
      </c>
      <c r="T1099" s="3">
        <v>476</v>
      </c>
      <c r="U1099" s="3">
        <v>587</v>
      </c>
      <c r="V1099" s="3">
        <v>2543</v>
      </c>
      <c r="Z1099" s="3">
        <v>130</v>
      </c>
      <c r="AB1099" s="3">
        <v>308</v>
      </c>
      <c r="AC1099" s="3">
        <v>7730</v>
      </c>
      <c r="AE1099" s="3">
        <v>1901</v>
      </c>
      <c r="AF1099" s="3">
        <v>59994</v>
      </c>
      <c r="AJ1099" s="3">
        <v>10725</v>
      </c>
      <c r="AM1099" s="3">
        <v>8370</v>
      </c>
      <c r="AS1099" s="3">
        <v>517</v>
      </c>
      <c r="AW1099" s="3">
        <v>1705</v>
      </c>
      <c r="AZ1099" s="3">
        <v>318</v>
      </c>
      <c r="BD1099" s="3">
        <v>36204</v>
      </c>
      <c r="BH1099" s="3">
        <v>657</v>
      </c>
      <c r="BL1099" s="3">
        <v>748</v>
      </c>
      <c r="BN1099" s="3">
        <v>10340</v>
      </c>
      <c r="BU1099" s="3">
        <v>488</v>
      </c>
      <c r="BV1099" s="3">
        <v>1655</v>
      </c>
      <c r="BY1099" s="3">
        <v>3740</v>
      </c>
      <c r="BZ1099" s="3">
        <v>390</v>
      </c>
    </row>
    <row r="1100" spans="1:78" x14ac:dyDescent="0.25">
      <c r="A1100" s="37">
        <v>40436</v>
      </c>
      <c r="B1100" s="3">
        <v>276863</v>
      </c>
      <c r="C1100" s="3">
        <v>50578</v>
      </c>
      <c r="D1100" s="3">
        <v>142338</v>
      </c>
      <c r="E1100" s="3">
        <v>10981</v>
      </c>
      <c r="F1100" s="3">
        <v>12127</v>
      </c>
      <c r="G1100" s="3">
        <v>1921</v>
      </c>
      <c r="H1100" s="3">
        <v>2047</v>
      </c>
      <c r="I1100" s="3">
        <v>2139</v>
      </c>
      <c r="K1100" s="3">
        <v>12645</v>
      </c>
      <c r="L1100" s="3">
        <v>5165</v>
      </c>
      <c r="M1100" s="3">
        <v>1000</v>
      </c>
      <c r="N1100" s="3">
        <v>33218</v>
      </c>
      <c r="O1100" s="3">
        <v>32454</v>
      </c>
      <c r="P1100" s="3">
        <v>314</v>
      </c>
      <c r="Q1100" s="3">
        <v>27566</v>
      </c>
      <c r="R1100" s="3">
        <v>134525</v>
      </c>
      <c r="T1100" s="3">
        <v>984</v>
      </c>
      <c r="V1100" s="3">
        <v>1632</v>
      </c>
      <c r="Z1100" s="3">
        <v>64</v>
      </c>
      <c r="AB1100" s="3">
        <v>292</v>
      </c>
      <c r="AC1100" s="3">
        <v>5319</v>
      </c>
      <c r="AE1100" s="3">
        <v>1855</v>
      </c>
      <c r="AF1100" s="3">
        <v>58098</v>
      </c>
      <c r="AG1100" s="3">
        <v>906</v>
      </c>
      <c r="AJ1100" s="3">
        <v>9235</v>
      </c>
      <c r="AK1100" s="3">
        <v>603</v>
      </c>
      <c r="AM1100" s="3">
        <v>6868</v>
      </c>
      <c r="AN1100" s="3">
        <v>501</v>
      </c>
      <c r="AS1100" s="3">
        <v>475</v>
      </c>
      <c r="AW1100" s="3">
        <v>500</v>
      </c>
      <c r="AY1100" s="3">
        <v>600</v>
      </c>
      <c r="AZ1100" s="3">
        <v>354</v>
      </c>
      <c r="BD1100" s="3">
        <v>33253</v>
      </c>
      <c r="BH1100" s="3">
        <v>300</v>
      </c>
      <c r="BL1100" s="3">
        <v>779</v>
      </c>
      <c r="BN1100" s="3">
        <v>8576</v>
      </c>
      <c r="BU1100" s="3">
        <v>399</v>
      </c>
      <c r="BV1100" s="3">
        <v>1338</v>
      </c>
      <c r="BY1100" s="3">
        <v>2093</v>
      </c>
      <c r="BZ1100" s="3">
        <v>262</v>
      </c>
    </row>
    <row r="1101" spans="1:78" x14ac:dyDescent="0.25">
      <c r="A1101" s="37">
        <v>40466</v>
      </c>
      <c r="B1101" s="3">
        <v>264726</v>
      </c>
      <c r="C1101" s="3">
        <v>45998</v>
      </c>
      <c r="D1101" s="3">
        <v>123596</v>
      </c>
      <c r="E1101" s="3">
        <v>8029</v>
      </c>
      <c r="F1101" s="3">
        <v>9654</v>
      </c>
      <c r="G1101" s="3">
        <v>1802</v>
      </c>
      <c r="H1101" s="3">
        <v>1333</v>
      </c>
      <c r="I1101" s="3">
        <v>3134</v>
      </c>
      <c r="K1101" s="3">
        <v>4444</v>
      </c>
      <c r="L1101" s="3">
        <v>6669</v>
      </c>
      <c r="M1101" s="3">
        <v>943</v>
      </c>
      <c r="N1101" s="3">
        <v>25182</v>
      </c>
      <c r="O1101" s="3">
        <v>34885</v>
      </c>
      <c r="Q1101" s="3">
        <v>27488</v>
      </c>
      <c r="R1101" s="3">
        <v>141130</v>
      </c>
      <c r="T1101" s="3">
        <v>1957</v>
      </c>
      <c r="V1101" s="3">
        <v>1051</v>
      </c>
      <c r="Z1101" s="3">
        <v>130</v>
      </c>
      <c r="AC1101" s="3">
        <v>5210</v>
      </c>
      <c r="AE1101" s="3">
        <v>988</v>
      </c>
      <c r="AF1101" s="3">
        <v>57073</v>
      </c>
      <c r="AG1101" s="3">
        <v>1522</v>
      </c>
      <c r="AI1101" s="3">
        <v>241</v>
      </c>
      <c r="AJ1101" s="3">
        <v>12395</v>
      </c>
      <c r="AK1101" s="3">
        <v>1013</v>
      </c>
      <c r="AM1101" s="3">
        <v>6302</v>
      </c>
      <c r="AN1101" s="3">
        <v>572</v>
      </c>
      <c r="AS1101" s="3">
        <v>277</v>
      </c>
      <c r="AW1101" s="3">
        <v>1526</v>
      </c>
      <c r="AY1101" s="3">
        <v>681</v>
      </c>
      <c r="BD1101" s="3">
        <v>36839</v>
      </c>
      <c r="BH1101" s="3">
        <v>1088</v>
      </c>
      <c r="BI1101" s="3">
        <v>3331</v>
      </c>
      <c r="BN1101" s="3">
        <v>6503</v>
      </c>
      <c r="BU1101" s="3">
        <v>258</v>
      </c>
      <c r="BV1101" s="3">
        <v>1657</v>
      </c>
      <c r="BZ1101" s="3">
        <v>549</v>
      </c>
    </row>
    <row r="1102" spans="1:78" x14ac:dyDescent="0.25">
      <c r="A1102" s="37">
        <v>40497</v>
      </c>
      <c r="B1102" s="3">
        <v>260966</v>
      </c>
      <c r="C1102" s="3">
        <v>49231</v>
      </c>
      <c r="D1102" s="3">
        <v>125446</v>
      </c>
      <c r="E1102" s="3">
        <v>11373</v>
      </c>
      <c r="F1102" s="3">
        <v>7898</v>
      </c>
      <c r="G1102" s="3">
        <v>1247</v>
      </c>
      <c r="I1102" s="3">
        <v>957</v>
      </c>
      <c r="K1102" s="3">
        <v>10210</v>
      </c>
      <c r="L1102" s="3">
        <v>5086</v>
      </c>
      <c r="M1102" s="3">
        <v>611</v>
      </c>
      <c r="N1102" s="3">
        <v>24184</v>
      </c>
      <c r="O1102" s="3">
        <v>33935</v>
      </c>
      <c r="Q1102" s="3">
        <v>26514</v>
      </c>
      <c r="R1102" s="3">
        <v>135520</v>
      </c>
      <c r="T1102" s="3">
        <v>1035</v>
      </c>
      <c r="V1102" s="3">
        <v>1471</v>
      </c>
      <c r="Z1102" s="3">
        <v>129</v>
      </c>
      <c r="AB1102" s="3">
        <v>553</v>
      </c>
      <c r="AC1102" s="3">
        <v>5629</v>
      </c>
      <c r="AE1102" s="3">
        <v>953</v>
      </c>
      <c r="AF1102" s="3">
        <v>59253</v>
      </c>
      <c r="AJ1102" s="3">
        <v>14670</v>
      </c>
      <c r="AM1102" s="3">
        <v>5635</v>
      </c>
      <c r="AS1102" s="3">
        <v>261</v>
      </c>
      <c r="AW1102" s="3">
        <v>1653</v>
      </c>
      <c r="AY1102" s="3">
        <v>321</v>
      </c>
      <c r="AZ1102" s="3">
        <v>653</v>
      </c>
      <c r="BD1102" s="3">
        <v>36876</v>
      </c>
      <c r="BI1102" s="3">
        <v>1026</v>
      </c>
      <c r="BN1102" s="3">
        <v>4932</v>
      </c>
      <c r="BU1102" s="3">
        <v>259</v>
      </c>
      <c r="BV1102" s="3">
        <v>1256</v>
      </c>
      <c r="BY1102" s="3">
        <v>2386</v>
      </c>
    </row>
    <row r="1103" spans="1:78" x14ac:dyDescent="0.25">
      <c r="A1103" s="37">
        <v>40527</v>
      </c>
      <c r="B1103" s="3">
        <v>269553</v>
      </c>
      <c r="C1103" s="3">
        <v>47656</v>
      </c>
      <c r="D1103" s="3">
        <v>129565</v>
      </c>
      <c r="E1103" s="3">
        <v>8119</v>
      </c>
      <c r="F1103" s="3">
        <v>9516</v>
      </c>
      <c r="G1103" s="3">
        <v>1735</v>
      </c>
      <c r="H1103" s="3">
        <v>306</v>
      </c>
      <c r="I1103" s="3">
        <v>1448</v>
      </c>
      <c r="K1103" s="3">
        <v>10407</v>
      </c>
      <c r="L1103" s="3">
        <v>3886</v>
      </c>
      <c r="M1103" s="3">
        <v>991</v>
      </c>
      <c r="N1103" s="3">
        <v>31732</v>
      </c>
      <c r="O1103" s="3">
        <v>33363</v>
      </c>
      <c r="Q1103" s="3">
        <v>25586</v>
      </c>
      <c r="R1103" s="3">
        <v>139988</v>
      </c>
      <c r="T1103" s="3">
        <v>2650</v>
      </c>
      <c r="V1103" s="3">
        <v>573</v>
      </c>
      <c r="Z1103" s="3">
        <v>128</v>
      </c>
      <c r="AC1103" s="3">
        <v>8396</v>
      </c>
      <c r="AE1103" s="3">
        <v>953</v>
      </c>
      <c r="AF1103" s="3">
        <v>64651</v>
      </c>
      <c r="AG1103" s="3">
        <v>1449</v>
      </c>
      <c r="AI1103" s="3">
        <v>241</v>
      </c>
      <c r="AJ1103" s="3">
        <v>6815</v>
      </c>
      <c r="AM1103" s="3">
        <v>5965</v>
      </c>
      <c r="AS1103" s="3">
        <v>252</v>
      </c>
      <c r="AW1103" s="3">
        <v>644</v>
      </c>
      <c r="AZ1103" s="3">
        <v>665</v>
      </c>
      <c r="BD1103" s="3">
        <v>37905</v>
      </c>
      <c r="BL1103" s="3">
        <v>399</v>
      </c>
      <c r="BN1103" s="3">
        <v>6248</v>
      </c>
      <c r="BU1103" s="3">
        <v>214</v>
      </c>
      <c r="BV1103" s="3">
        <v>223</v>
      </c>
      <c r="BY1103" s="3">
        <v>3845</v>
      </c>
      <c r="BZ1103" s="3">
        <v>248</v>
      </c>
    </row>
    <row r="1104" spans="1:78" x14ac:dyDescent="0.25">
      <c r="A1104" s="37">
        <v>40558</v>
      </c>
      <c r="B1104" s="3">
        <v>284678</v>
      </c>
      <c r="C1104" s="3">
        <v>52028</v>
      </c>
      <c r="D1104" s="3">
        <v>141075</v>
      </c>
      <c r="E1104" s="3">
        <v>11705</v>
      </c>
      <c r="F1104" s="3">
        <v>9102</v>
      </c>
      <c r="G1104" s="3">
        <v>1806</v>
      </c>
      <c r="H1104" s="3">
        <v>995</v>
      </c>
      <c r="I1104" s="3">
        <v>338</v>
      </c>
      <c r="K1104" s="3">
        <v>13418</v>
      </c>
      <c r="L1104" s="3">
        <v>4558</v>
      </c>
      <c r="M1104" s="3">
        <v>898</v>
      </c>
      <c r="N1104" s="3">
        <v>30468</v>
      </c>
      <c r="O1104" s="3">
        <v>34052</v>
      </c>
      <c r="Q1104" s="3">
        <v>29482</v>
      </c>
      <c r="R1104" s="3">
        <v>143603</v>
      </c>
      <c r="T1104" s="3">
        <v>2266</v>
      </c>
      <c r="V1104" s="3">
        <v>2052</v>
      </c>
      <c r="Z1104" s="3">
        <v>65</v>
      </c>
      <c r="AB1104" s="3">
        <v>257</v>
      </c>
      <c r="AC1104" s="3">
        <v>7721</v>
      </c>
      <c r="AE1104" s="3">
        <v>954</v>
      </c>
      <c r="AF1104" s="3">
        <v>69030</v>
      </c>
      <c r="AG1104" s="3">
        <v>1709</v>
      </c>
      <c r="AJ1104" s="3">
        <v>10097</v>
      </c>
      <c r="AK1104" s="3">
        <v>331</v>
      </c>
      <c r="AM1104" s="3">
        <v>7392</v>
      </c>
      <c r="AS1104" s="3">
        <v>499</v>
      </c>
      <c r="AW1104" s="3">
        <v>1382</v>
      </c>
      <c r="BD1104" s="3">
        <v>37691</v>
      </c>
      <c r="BI1104" s="3">
        <v>503</v>
      </c>
      <c r="BL1104" s="3">
        <v>423</v>
      </c>
      <c r="BN1104" s="3">
        <v>2844</v>
      </c>
      <c r="BU1104" s="3">
        <v>285</v>
      </c>
      <c r="BV1104" s="3">
        <v>1035</v>
      </c>
      <c r="BY1104" s="3">
        <v>1035</v>
      </c>
      <c r="BZ1104" s="3">
        <v>285</v>
      </c>
    </row>
    <row r="1105" spans="1:80" x14ac:dyDescent="0.25">
      <c r="A1105" s="37">
        <v>40589</v>
      </c>
      <c r="B1105" s="3">
        <v>229140</v>
      </c>
      <c r="C1105" s="3">
        <v>41863</v>
      </c>
      <c r="D1105" s="3">
        <v>114835</v>
      </c>
      <c r="E1105" s="3">
        <v>4190</v>
      </c>
      <c r="F1105" s="3">
        <v>9983</v>
      </c>
      <c r="G1105" s="3">
        <v>996</v>
      </c>
      <c r="H1105" s="3">
        <v>1445</v>
      </c>
      <c r="I1105" s="3">
        <v>676</v>
      </c>
      <c r="K1105" s="3">
        <v>7354</v>
      </c>
      <c r="L1105" s="3">
        <v>3312</v>
      </c>
      <c r="M1105" s="3">
        <v>526</v>
      </c>
      <c r="N1105" s="3">
        <v>26550</v>
      </c>
      <c r="O1105" s="3">
        <v>31197</v>
      </c>
      <c r="Q1105" s="3">
        <v>24574</v>
      </c>
      <c r="R1105" s="3">
        <v>114305</v>
      </c>
      <c r="T1105" s="3">
        <v>397</v>
      </c>
      <c r="AB1105" s="3">
        <v>329</v>
      </c>
      <c r="AC1105" s="3">
        <v>4961</v>
      </c>
      <c r="AF1105" s="3">
        <v>64153</v>
      </c>
      <c r="AG1105" s="3">
        <v>1436</v>
      </c>
      <c r="AI1105" s="3">
        <v>300</v>
      </c>
      <c r="AJ1105" s="3">
        <v>6201</v>
      </c>
      <c r="AM1105" s="3">
        <v>7149</v>
      </c>
      <c r="AS1105" s="3">
        <v>219</v>
      </c>
      <c r="AW1105" s="3">
        <v>936</v>
      </c>
      <c r="BD1105" s="3">
        <v>27930</v>
      </c>
      <c r="BH1105" s="3">
        <v>582</v>
      </c>
      <c r="BI1105" s="3">
        <v>400</v>
      </c>
      <c r="BN1105" s="3">
        <v>2710</v>
      </c>
      <c r="BU1105" s="3">
        <v>634</v>
      </c>
    </row>
    <row r="1106" spans="1:80" x14ac:dyDescent="0.25">
      <c r="A1106" s="37">
        <v>40617</v>
      </c>
      <c r="B1106" s="3">
        <v>284677</v>
      </c>
      <c r="C1106" s="3">
        <v>51635</v>
      </c>
      <c r="D1106" s="3">
        <v>130125</v>
      </c>
      <c r="E1106" s="3">
        <v>8295</v>
      </c>
      <c r="F1106" s="3">
        <v>8098</v>
      </c>
      <c r="G1106" s="3">
        <v>2325</v>
      </c>
      <c r="H1106" s="3">
        <v>1545</v>
      </c>
      <c r="I1106" s="3">
        <v>2608</v>
      </c>
      <c r="K1106" s="3">
        <v>12326</v>
      </c>
      <c r="L1106" s="3">
        <v>4990</v>
      </c>
      <c r="M1106" s="3">
        <v>870</v>
      </c>
      <c r="N1106" s="3">
        <v>26049</v>
      </c>
      <c r="O1106" s="3">
        <v>34319</v>
      </c>
      <c r="Q1106" s="3">
        <v>29655</v>
      </c>
      <c r="R1106" s="3">
        <v>154552</v>
      </c>
      <c r="T1106" s="3">
        <v>1710</v>
      </c>
      <c r="V1106" s="3">
        <v>540</v>
      </c>
      <c r="Z1106" s="3">
        <v>65</v>
      </c>
      <c r="AB1106" s="3">
        <v>311</v>
      </c>
      <c r="AC1106" s="3">
        <v>4984</v>
      </c>
      <c r="AE1106" s="3">
        <v>931</v>
      </c>
      <c r="AF1106" s="3">
        <v>68401</v>
      </c>
      <c r="AG1106" s="3">
        <v>932</v>
      </c>
      <c r="AI1106" s="3">
        <v>75</v>
      </c>
      <c r="AJ1106" s="3">
        <v>12101</v>
      </c>
      <c r="AM1106" s="3">
        <v>5523</v>
      </c>
      <c r="AR1106" s="3">
        <v>1001</v>
      </c>
      <c r="AS1106" s="3">
        <v>242</v>
      </c>
      <c r="AW1106" s="3">
        <v>1439</v>
      </c>
      <c r="AZ1106" s="3">
        <v>1043</v>
      </c>
      <c r="BD1106" s="3">
        <v>36767</v>
      </c>
      <c r="BH1106" s="3">
        <v>3096</v>
      </c>
      <c r="BI1106" s="3">
        <v>624</v>
      </c>
      <c r="BL1106" s="3">
        <v>380</v>
      </c>
      <c r="BN1106" s="3">
        <v>9738</v>
      </c>
      <c r="BU1106" s="3">
        <v>211</v>
      </c>
      <c r="BV1106" s="3">
        <v>758</v>
      </c>
      <c r="BY1106" s="3">
        <v>2725</v>
      </c>
    </row>
    <row r="1107" spans="1:80" x14ac:dyDescent="0.25">
      <c r="A1107" s="37">
        <v>40648</v>
      </c>
      <c r="B1107" s="3">
        <v>265167</v>
      </c>
      <c r="C1107" s="3">
        <v>50603</v>
      </c>
      <c r="D1107" s="3">
        <v>122905</v>
      </c>
      <c r="E1107" s="3">
        <v>6202</v>
      </c>
      <c r="F1107" s="3">
        <v>8318</v>
      </c>
      <c r="G1107" s="3">
        <v>1187</v>
      </c>
      <c r="H1107" s="3">
        <v>508</v>
      </c>
      <c r="I1107" s="3">
        <v>1048</v>
      </c>
      <c r="K1107" s="3">
        <v>15583</v>
      </c>
      <c r="L1107" s="3">
        <v>2338</v>
      </c>
      <c r="N1107" s="3">
        <v>25675</v>
      </c>
      <c r="O1107" s="3">
        <v>32682</v>
      </c>
      <c r="Q1107" s="3">
        <v>27048</v>
      </c>
      <c r="R1107" s="3">
        <v>142262</v>
      </c>
      <c r="T1107" s="3">
        <v>598</v>
      </c>
      <c r="V1107" s="3">
        <v>2455</v>
      </c>
      <c r="Z1107" s="3">
        <v>127</v>
      </c>
      <c r="AB1107" s="3">
        <v>319</v>
      </c>
      <c r="AC1107" s="3">
        <v>6288</v>
      </c>
      <c r="AE1107" s="3">
        <v>404</v>
      </c>
      <c r="AF1107" s="3">
        <v>64342</v>
      </c>
      <c r="AG1107" s="3">
        <v>1219</v>
      </c>
      <c r="AJ1107" s="3">
        <v>14829</v>
      </c>
      <c r="AK1107" s="3">
        <v>1399</v>
      </c>
      <c r="AM1107" s="3">
        <v>5059</v>
      </c>
      <c r="AS1107" s="3">
        <v>227</v>
      </c>
      <c r="AW1107" s="3">
        <v>425</v>
      </c>
      <c r="AZ1107" s="3">
        <v>1528</v>
      </c>
      <c r="BD1107" s="3">
        <v>29191</v>
      </c>
      <c r="BH1107" s="3">
        <v>2640</v>
      </c>
      <c r="BI1107" s="3">
        <v>1027</v>
      </c>
      <c r="BN1107" s="3">
        <v>8626</v>
      </c>
      <c r="BU1107" s="3">
        <v>475</v>
      </c>
      <c r="BV1107" s="3">
        <v>619</v>
      </c>
      <c r="BY1107" s="3">
        <v>2062</v>
      </c>
      <c r="BZ1107" s="3">
        <v>719</v>
      </c>
    </row>
    <row r="1108" spans="1:80" x14ac:dyDescent="0.25">
      <c r="A1108" s="37">
        <v>40678</v>
      </c>
      <c r="B1108" s="3">
        <v>280840</v>
      </c>
      <c r="C1108" s="3">
        <v>56382</v>
      </c>
      <c r="D1108" s="3">
        <v>133254</v>
      </c>
      <c r="E1108" s="3">
        <v>8159</v>
      </c>
      <c r="F1108" s="3">
        <v>11028</v>
      </c>
      <c r="G1108" s="3">
        <v>1816</v>
      </c>
      <c r="H1108" s="3">
        <v>1381</v>
      </c>
      <c r="I1108" s="3">
        <v>1293</v>
      </c>
      <c r="K1108" s="3">
        <v>13069</v>
      </c>
      <c r="L1108" s="3">
        <v>6199</v>
      </c>
      <c r="N1108" s="3">
        <v>25046</v>
      </c>
      <c r="O1108" s="3">
        <v>37114</v>
      </c>
      <c r="Q1108" s="3">
        <v>27732</v>
      </c>
      <c r="R1108" s="3">
        <v>147586</v>
      </c>
      <c r="T1108" s="3">
        <v>540</v>
      </c>
      <c r="V1108" s="3">
        <v>1139</v>
      </c>
      <c r="Z1108" s="3">
        <v>106</v>
      </c>
      <c r="AC1108" s="3">
        <v>8576</v>
      </c>
      <c r="AE1108" s="3">
        <v>1418</v>
      </c>
      <c r="AF1108" s="3">
        <v>62696</v>
      </c>
      <c r="AG1108" s="3">
        <v>1700</v>
      </c>
      <c r="AJ1108" s="3">
        <v>12837</v>
      </c>
      <c r="AK1108" s="3">
        <v>897</v>
      </c>
      <c r="AM1108" s="3">
        <v>4907</v>
      </c>
      <c r="AS1108" s="3">
        <v>232</v>
      </c>
      <c r="AW1108" s="3">
        <v>458</v>
      </c>
      <c r="BD1108" s="3">
        <v>36303</v>
      </c>
      <c r="BH1108" s="3">
        <v>1800</v>
      </c>
      <c r="BI1108" s="3">
        <v>715</v>
      </c>
      <c r="BL1108" s="3">
        <v>379</v>
      </c>
      <c r="BN1108" s="3">
        <v>9568</v>
      </c>
      <c r="BU1108" s="3">
        <v>782</v>
      </c>
      <c r="BV1108" s="3">
        <v>1075</v>
      </c>
      <c r="BY1108" s="3">
        <v>1184</v>
      </c>
      <c r="CB1108" s="3">
        <v>691</v>
      </c>
    </row>
    <row r="1109" spans="1:80" x14ac:dyDescent="0.25">
      <c r="A1109" s="37">
        <v>40709</v>
      </c>
      <c r="B1109" s="3">
        <v>277050</v>
      </c>
      <c r="C1109" s="3">
        <v>60390</v>
      </c>
      <c r="D1109" s="3">
        <v>137226</v>
      </c>
      <c r="E1109" s="3">
        <v>3289</v>
      </c>
      <c r="F1109" s="3">
        <v>11202</v>
      </c>
      <c r="G1109" s="3">
        <v>2308</v>
      </c>
      <c r="I1109" s="3">
        <v>1306</v>
      </c>
      <c r="K1109" s="3">
        <v>16756</v>
      </c>
      <c r="L1109" s="3">
        <v>7138</v>
      </c>
      <c r="M1109" s="3">
        <v>1034</v>
      </c>
      <c r="N1109" s="3">
        <v>24384</v>
      </c>
      <c r="O1109" s="3">
        <v>34910</v>
      </c>
      <c r="P1109" s="3">
        <v>1047</v>
      </c>
      <c r="Q1109" s="3">
        <v>30357</v>
      </c>
      <c r="R1109" s="3">
        <v>139824</v>
      </c>
      <c r="T1109" s="3">
        <v>501</v>
      </c>
      <c r="V1109" s="3">
        <v>1627</v>
      </c>
      <c r="Z1109" s="3">
        <v>111</v>
      </c>
      <c r="AC1109" s="3">
        <v>8074</v>
      </c>
      <c r="AE1109" s="3">
        <v>953</v>
      </c>
      <c r="AF1109" s="3">
        <v>62179</v>
      </c>
      <c r="AG1109" s="3">
        <v>2618</v>
      </c>
      <c r="AJ1109" s="3">
        <v>8169</v>
      </c>
      <c r="AM1109" s="3">
        <v>6570</v>
      </c>
      <c r="AS1109" s="3">
        <v>245</v>
      </c>
      <c r="AW1109" s="3">
        <v>255</v>
      </c>
      <c r="BD1109" s="3">
        <v>33243</v>
      </c>
      <c r="BH1109" s="3">
        <v>1566</v>
      </c>
      <c r="BI1109" s="3">
        <v>1995</v>
      </c>
      <c r="BL1109" s="3">
        <v>249</v>
      </c>
      <c r="BM1109" s="3">
        <v>539</v>
      </c>
      <c r="BN1109" s="3">
        <v>10047</v>
      </c>
      <c r="BT1109" s="3">
        <v>528</v>
      </c>
      <c r="BU1109" s="3">
        <v>628</v>
      </c>
      <c r="BV1109" s="3">
        <v>1680</v>
      </c>
      <c r="BY1109" s="3">
        <v>1081</v>
      </c>
      <c r="BZ1109" s="3">
        <v>461</v>
      </c>
    </row>
    <row r="1110" spans="1:80" x14ac:dyDescent="0.25">
      <c r="A1110" s="37">
        <v>40739</v>
      </c>
      <c r="B1110" s="3">
        <v>287563</v>
      </c>
      <c r="C1110" s="3">
        <v>66425</v>
      </c>
      <c r="D1110" s="3">
        <v>141982</v>
      </c>
      <c r="E1110" s="3">
        <v>5693</v>
      </c>
      <c r="F1110" s="3">
        <v>12228</v>
      </c>
      <c r="G1110" s="3">
        <v>1107</v>
      </c>
      <c r="H1110" s="3">
        <v>514</v>
      </c>
      <c r="I1110" s="3">
        <v>1827</v>
      </c>
      <c r="K1110" s="3">
        <v>18480</v>
      </c>
      <c r="L1110" s="3">
        <v>6872</v>
      </c>
      <c r="N1110" s="3">
        <v>25102</v>
      </c>
      <c r="O1110" s="3">
        <v>40526</v>
      </c>
      <c r="Q1110" s="3">
        <v>27191</v>
      </c>
      <c r="R1110" s="3">
        <v>145581</v>
      </c>
      <c r="T1110" s="3">
        <v>355</v>
      </c>
      <c r="V1110" s="3">
        <v>1052</v>
      </c>
      <c r="Z1110" s="3">
        <v>133</v>
      </c>
      <c r="AB1110" s="3">
        <v>315</v>
      </c>
      <c r="AC1110" s="3">
        <v>9610</v>
      </c>
      <c r="AE1110" s="3">
        <v>1859</v>
      </c>
      <c r="AF1110" s="3">
        <v>67484</v>
      </c>
      <c r="AG1110" s="3">
        <v>1923</v>
      </c>
      <c r="AJ1110" s="3">
        <v>12346</v>
      </c>
      <c r="AK1110" s="3">
        <v>474</v>
      </c>
      <c r="AM1110" s="3">
        <v>5343</v>
      </c>
      <c r="AS1110" s="3">
        <v>457</v>
      </c>
      <c r="AW1110" s="3">
        <v>367</v>
      </c>
      <c r="BD1110" s="3">
        <v>34679</v>
      </c>
      <c r="BH1110" s="3">
        <v>51</v>
      </c>
      <c r="BI1110" s="3">
        <v>1599</v>
      </c>
      <c r="BM1110" s="3">
        <v>547</v>
      </c>
      <c r="BN1110" s="3">
        <v>5821</v>
      </c>
      <c r="BU1110" s="3">
        <v>482</v>
      </c>
      <c r="BV1110" s="3">
        <v>1077</v>
      </c>
      <c r="BY1110" s="3">
        <v>861</v>
      </c>
      <c r="BZ1110" s="3">
        <v>1188</v>
      </c>
    </row>
    <row r="1111" spans="1:80" x14ac:dyDescent="0.25">
      <c r="A1111" s="37">
        <v>40770</v>
      </c>
      <c r="B1111" s="3">
        <v>277006</v>
      </c>
      <c r="C1111" s="3">
        <v>59204</v>
      </c>
      <c r="D1111" s="3">
        <v>134028</v>
      </c>
      <c r="E1111" s="3">
        <v>4327</v>
      </c>
      <c r="F1111" s="3">
        <v>9635</v>
      </c>
      <c r="G1111" s="3">
        <v>2037</v>
      </c>
      <c r="I1111" s="3">
        <v>406</v>
      </c>
      <c r="K1111" s="3">
        <v>19762</v>
      </c>
      <c r="L1111" s="3">
        <v>5130</v>
      </c>
      <c r="N1111" s="3">
        <v>26477</v>
      </c>
      <c r="O1111" s="3">
        <v>33313</v>
      </c>
      <c r="P1111" s="3">
        <v>657</v>
      </c>
      <c r="Q1111" s="3">
        <v>24982</v>
      </c>
      <c r="R1111" s="3">
        <v>142978</v>
      </c>
      <c r="T1111" s="3">
        <v>1605</v>
      </c>
      <c r="U1111" s="3">
        <v>638</v>
      </c>
      <c r="Z1111" s="3">
        <v>135</v>
      </c>
      <c r="AB1111" s="3">
        <v>318</v>
      </c>
      <c r="AC1111" s="3">
        <v>6796</v>
      </c>
      <c r="AE1111" s="3">
        <v>903</v>
      </c>
      <c r="AF1111" s="3">
        <v>68790</v>
      </c>
      <c r="AG1111" s="3">
        <v>1006</v>
      </c>
      <c r="AJ1111" s="3">
        <v>11305</v>
      </c>
      <c r="AM1111" s="3">
        <v>9403</v>
      </c>
      <c r="AS1111" s="3">
        <v>233</v>
      </c>
      <c r="AY1111" s="3">
        <v>653</v>
      </c>
      <c r="BD1111" s="3">
        <v>35659</v>
      </c>
      <c r="BH1111" s="3">
        <v>1576</v>
      </c>
      <c r="BI1111" s="3">
        <v>1608</v>
      </c>
      <c r="BL1111" s="3">
        <v>1072</v>
      </c>
      <c r="BM1111" s="3">
        <v>342</v>
      </c>
      <c r="BN1111" s="3">
        <v>5601</v>
      </c>
      <c r="BU1111" s="3">
        <v>482</v>
      </c>
      <c r="BV1111" s="3">
        <v>1121</v>
      </c>
      <c r="BY1111" s="3">
        <v>495</v>
      </c>
      <c r="CB1111" s="3">
        <v>539</v>
      </c>
    </row>
    <row r="1112" spans="1:80" x14ac:dyDescent="0.25">
      <c r="A1112" s="37">
        <v>40801</v>
      </c>
      <c r="B1112" s="3">
        <v>267410</v>
      </c>
      <c r="C1112" s="3">
        <v>60714</v>
      </c>
      <c r="D1112" s="3">
        <v>120956</v>
      </c>
      <c r="E1112" s="3">
        <v>4171</v>
      </c>
      <c r="F1112" s="3">
        <v>8490</v>
      </c>
      <c r="G1112" s="3">
        <v>1230</v>
      </c>
      <c r="H1112" s="3">
        <v>546</v>
      </c>
      <c r="I1112" s="3">
        <v>528</v>
      </c>
      <c r="K1112" s="3">
        <v>12080</v>
      </c>
      <c r="L1112" s="3">
        <v>4336</v>
      </c>
      <c r="N1112" s="3">
        <v>15859</v>
      </c>
      <c r="O1112" s="3">
        <v>43959</v>
      </c>
      <c r="P1112" s="3">
        <v>339</v>
      </c>
      <c r="Q1112" s="3">
        <v>22758</v>
      </c>
      <c r="R1112" s="3">
        <v>146454</v>
      </c>
      <c r="T1112" s="3">
        <v>422</v>
      </c>
      <c r="V1112" s="3">
        <v>1050</v>
      </c>
      <c r="Z1112" s="3">
        <v>67</v>
      </c>
      <c r="AC1112" s="3">
        <v>4899</v>
      </c>
      <c r="AE1112" s="3">
        <v>1879</v>
      </c>
      <c r="AF1112" s="3">
        <v>69817</v>
      </c>
      <c r="AG1112" s="3">
        <v>2224</v>
      </c>
      <c r="AJ1112" s="3">
        <v>15302</v>
      </c>
      <c r="AK1112" s="3">
        <v>898</v>
      </c>
      <c r="AM1112" s="3">
        <v>8964</v>
      </c>
      <c r="AS1112" s="3">
        <v>235</v>
      </c>
      <c r="AW1112" s="3">
        <v>744</v>
      </c>
      <c r="BD1112" s="3">
        <v>32978</v>
      </c>
      <c r="BH1112" s="3">
        <v>1632</v>
      </c>
      <c r="BI1112" s="3">
        <v>2155</v>
      </c>
      <c r="BL1112" s="3">
        <v>357</v>
      </c>
      <c r="BN1112" s="3">
        <v>5401</v>
      </c>
      <c r="BT1112" s="3">
        <v>548</v>
      </c>
      <c r="BU1112" s="3">
        <v>666</v>
      </c>
      <c r="BV1112" s="3">
        <v>1516</v>
      </c>
      <c r="BY1112" s="3">
        <v>513</v>
      </c>
      <c r="CB1112" s="3">
        <v>847</v>
      </c>
    </row>
    <row r="1113" spans="1:80" x14ac:dyDescent="0.25">
      <c r="A1113" s="37">
        <v>40831</v>
      </c>
      <c r="B1113" s="3">
        <v>276125</v>
      </c>
      <c r="C1113" s="3">
        <v>58974</v>
      </c>
      <c r="D1113" s="3">
        <v>125639</v>
      </c>
      <c r="E1113" s="3">
        <v>1974</v>
      </c>
      <c r="F1113" s="3">
        <v>13234</v>
      </c>
      <c r="G1113" s="3">
        <v>2801</v>
      </c>
      <c r="I1113" s="3">
        <v>451</v>
      </c>
      <c r="K1113" s="3">
        <v>15189</v>
      </c>
      <c r="L1113" s="3">
        <v>8556</v>
      </c>
      <c r="N1113" s="3">
        <v>19374</v>
      </c>
      <c r="O1113" s="3">
        <v>34714</v>
      </c>
      <c r="Q1113" s="3">
        <v>26735</v>
      </c>
      <c r="R1113" s="3">
        <v>150486</v>
      </c>
      <c r="T1113" s="3">
        <v>351</v>
      </c>
      <c r="V1113" s="3">
        <v>1049</v>
      </c>
      <c r="Z1113" s="3">
        <v>66</v>
      </c>
      <c r="AC1113" s="3">
        <v>4740</v>
      </c>
      <c r="AE1113" s="3">
        <v>954</v>
      </c>
      <c r="AF1113" s="3">
        <v>69620</v>
      </c>
      <c r="AG1113" s="3">
        <v>827</v>
      </c>
      <c r="AI1113" s="3">
        <v>240</v>
      </c>
      <c r="AJ1113" s="3">
        <v>16233</v>
      </c>
      <c r="AM1113" s="3">
        <v>5348</v>
      </c>
      <c r="AR1113" s="3">
        <v>880</v>
      </c>
      <c r="AS1113" s="3">
        <v>244</v>
      </c>
      <c r="AW1113" s="3">
        <v>973</v>
      </c>
      <c r="AY1113" s="3">
        <v>650</v>
      </c>
      <c r="BD1113" s="3">
        <v>33612</v>
      </c>
      <c r="BH1113" s="3">
        <v>3291</v>
      </c>
      <c r="BI1113" s="3">
        <v>1360</v>
      </c>
      <c r="BL1113" s="3">
        <v>460</v>
      </c>
      <c r="BM1113" s="3">
        <v>515</v>
      </c>
      <c r="BN1113" s="3">
        <v>8589</v>
      </c>
      <c r="BU1113" s="3">
        <v>465</v>
      </c>
      <c r="BV1113" s="3">
        <v>1359</v>
      </c>
      <c r="BY1113" s="3">
        <v>862</v>
      </c>
      <c r="BZ1113" s="3">
        <v>409</v>
      </c>
    </row>
    <row r="1114" spans="1:80" x14ac:dyDescent="0.25">
      <c r="A1114" s="37">
        <v>40862</v>
      </c>
      <c r="B1114" s="3">
        <v>261729</v>
      </c>
      <c r="C1114" s="3">
        <v>57441</v>
      </c>
      <c r="D1114" s="3">
        <v>115881</v>
      </c>
      <c r="E1114" s="3">
        <v>2452</v>
      </c>
      <c r="F1114" s="3">
        <v>9826</v>
      </c>
      <c r="G1114" s="3">
        <v>549</v>
      </c>
      <c r="I1114" s="3">
        <v>719</v>
      </c>
      <c r="K1114" s="3">
        <v>11842</v>
      </c>
      <c r="L1114" s="3">
        <v>8956</v>
      </c>
      <c r="N1114" s="3">
        <v>19664</v>
      </c>
      <c r="O1114" s="3">
        <v>36089</v>
      </c>
      <c r="P1114" s="3">
        <v>554</v>
      </c>
      <c r="Q1114" s="3">
        <v>21220</v>
      </c>
      <c r="R1114" s="3">
        <v>145848</v>
      </c>
      <c r="T1114" s="3">
        <v>1286</v>
      </c>
      <c r="U1114" s="3">
        <v>1103</v>
      </c>
      <c r="V1114" s="3">
        <v>1037</v>
      </c>
      <c r="Z1114" s="3">
        <v>136</v>
      </c>
      <c r="AB1114" s="3">
        <v>322</v>
      </c>
      <c r="AC1114" s="3">
        <v>6035</v>
      </c>
      <c r="AE1114" s="3">
        <v>1909</v>
      </c>
      <c r="AF1114" s="3">
        <v>70095</v>
      </c>
      <c r="AG1114" s="3">
        <v>955</v>
      </c>
      <c r="AJ1114" s="3">
        <v>11361</v>
      </c>
      <c r="AM1114" s="3">
        <v>5278</v>
      </c>
      <c r="AR1114" s="3">
        <v>1073</v>
      </c>
      <c r="AS1114" s="3">
        <v>459</v>
      </c>
      <c r="BD1114" s="3">
        <v>34696</v>
      </c>
      <c r="BH1114" s="3">
        <v>2678</v>
      </c>
      <c r="BI1114" s="3">
        <v>1258</v>
      </c>
      <c r="BL1114" s="3">
        <v>399</v>
      </c>
      <c r="BN1114" s="3">
        <v>7462</v>
      </c>
      <c r="BU1114" s="3">
        <v>448</v>
      </c>
      <c r="BV1114" s="3">
        <v>1136</v>
      </c>
      <c r="BY1114" s="3">
        <v>525</v>
      </c>
      <c r="BZ1114" s="3">
        <v>207</v>
      </c>
    </row>
    <row r="1115" spans="1:80" x14ac:dyDescent="0.25">
      <c r="A1115" s="37">
        <v>40892</v>
      </c>
      <c r="B1115" s="3">
        <v>270037</v>
      </c>
      <c r="C1115" s="3">
        <v>59047</v>
      </c>
      <c r="D1115" s="3">
        <v>118302</v>
      </c>
      <c r="E1115" s="3">
        <v>4359</v>
      </c>
      <c r="F1115" s="3">
        <v>11066</v>
      </c>
      <c r="G1115" s="3">
        <v>1030</v>
      </c>
      <c r="I1115" s="3">
        <v>1332</v>
      </c>
      <c r="K1115" s="3">
        <v>11793</v>
      </c>
      <c r="L1115" s="3">
        <v>7157</v>
      </c>
      <c r="N1115" s="3">
        <v>15431</v>
      </c>
      <c r="O1115" s="3">
        <v>40097</v>
      </c>
      <c r="Q1115" s="3">
        <v>25105</v>
      </c>
      <c r="R1115" s="3">
        <v>151735</v>
      </c>
      <c r="T1115" s="3">
        <v>157</v>
      </c>
      <c r="U1115" s="3">
        <v>1592</v>
      </c>
      <c r="V1115" s="3">
        <v>1051</v>
      </c>
      <c r="Z1115" s="3">
        <v>67</v>
      </c>
      <c r="AC1115" s="3">
        <v>12070</v>
      </c>
      <c r="AE1115" s="3">
        <v>954</v>
      </c>
      <c r="AF1115" s="3">
        <v>75357</v>
      </c>
      <c r="AG1115" s="3">
        <v>1429</v>
      </c>
      <c r="AJ1115" s="3">
        <v>14193</v>
      </c>
      <c r="AM1115" s="3">
        <v>3294</v>
      </c>
      <c r="AN1115" s="3">
        <v>1543</v>
      </c>
      <c r="AW1115" s="3">
        <v>189</v>
      </c>
      <c r="BD1115" s="3">
        <v>29303</v>
      </c>
      <c r="BH1115" s="3">
        <v>558</v>
      </c>
      <c r="BI1115" s="3">
        <v>1651</v>
      </c>
      <c r="BL1115" s="3">
        <v>359</v>
      </c>
      <c r="BN1115" s="3">
        <v>5105</v>
      </c>
      <c r="BU1115" s="3">
        <v>769</v>
      </c>
      <c r="BV1115" s="3">
        <v>739</v>
      </c>
      <c r="BY1115" s="3">
        <v>1973</v>
      </c>
      <c r="BZ1115" s="3">
        <v>314</v>
      </c>
    </row>
    <row r="1116" spans="1:80" x14ac:dyDescent="0.25">
      <c r="A1116" s="37">
        <v>40923</v>
      </c>
      <c r="B1116" s="3">
        <v>264348</v>
      </c>
      <c r="C1116" s="3">
        <v>65581</v>
      </c>
      <c r="D1116" s="3">
        <v>118223</v>
      </c>
      <c r="E1116" s="3">
        <v>3505</v>
      </c>
      <c r="F1116" s="3">
        <v>11282</v>
      </c>
      <c r="G1116" s="3">
        <v>1962</v>
      </c>
      <c r="H1116" s="3">
        <v>1596</v>
      </c>
      <c r="I1116" s="3">
        <v>476</v>
      </c>
      <c r="K1116" s="3">
        <v>11596</v>
      </c>
      <c r="L1116" s="3">
        <v>9882</v>
      </c>
      <c r="N1116" s="3">
        <v>13605</v>
      </c>
      <c r="O1116" s="3">
        <v>44103</v>
      </c>
      <c r="Q1116" s="3">
        <v>21163</v>
      </c>
      <c r="R1116" s="3">
        <v>146125</v>
      </c>
      <c r="T1116" s="3">
        <v>1213</v>
      </c>
      <c r="Z1116" s="3">
        <v>136</v>
      </c>
      <c r="AB1116" s="3">
        <v>472</v>
      </c>
      <c r="AC1116" s="3">
        <v>9590</v>
      </c>
      <c r="AE1116" s="3">
        <v>1906</v>
      </c>
      <c r="AF1116" s="3">
        <v>76347</v>
      </c>
      <c r="AG1116" s="3">
        <v>952</v>
      </c>
      <c r="AJ1116" s="3">
        <v>12482</v>
      </c>
      <c r="AM1116" s="3">
        <v>3087</v>
      </c>
      <c r="AS1116" s="3">
        <v>469</v>
      </c>
      <c r="AW1116" s="3">
        <v>189</v>
      </c>
      <c r="BD1116" s="3">
        <v>30832</v>
      </c>
      <c r="BI1116" s="3">
        <v>875</v>
      </c>
      <c r="BN1116" s="3">
        <v>3917</v>
      </c>
      <c r="BU1116" s="3">
        <v>781</v>
      </c>
      <c r="BV1116" s="3">
        <v>1119</v>
      </c>
      <c r="BY1116" s="3">
        <v>503</v>
      </c>
      <c r="BZ1116" s="3">
        <v>308</v>
      </c>
    </row>
    <row r="1117" spans="1:80" x14ac:dyDescent="0.25">
      <c r="A1117" s="37">
        <v>40954</v>
      </c>
      <c r="B1117" s="3">
        <v>248296</v>
      </c>
      <c r="C1117" s="3">
        <v>55961</v>
      </c>
      <c r="D1117" s="3">
        <v>109841</v>
      </c>
      <c r="E1117" s="3">
        <v>3645</v>
      </c>
      <c r="F1117" s="3">
        <v>6470</v>
      </c>
      <c r="G1117" s="3">
        <v>1118</v>
      </c>
      <c r="H1117" s="3">
        <v>1455</v>
      </c>
      <c r="I1117" s="3">
        <v>472</v>
      </c>
      <c r="K1117" s="3">
        <v>7849</v>
      </c>
      <c r="L1117" s="3">
        <v>7299</v>
      </c>
      <c r="M1117" s="3">
        <v>840</v>
      </c>
      <c r="N1117" s="3">
        <v>10218</v>
      </c>
      <c r="O1117" s="3">
        <v>40813</v>
      </c>
      <c r="Q1117" s="3">
        <v>25807</v>
      </c>
      <c r="R1117" s="3">
        <v>138455</v>
      </c>
      <c r="T1117" s="3">
        <v>984</v>
      </c>
      <c r="V1117" s="3">
        <v>1050</v>
      </c>
      <c r="Z1117" s="3">
        <v>67</v>
      </c>
      <c r="AC1117" s="3">
        <v>8137</v>
      </c>
      <c r="AE1117" s="3">
        <v>1805</v>
      </c>
      <c r="AF1117" s="3">
        <v>73111</v>
      </c>
      <c r="AG1117" s="3">
        <v>952</v>
      </c>
      <c r="AJ1117" s="3">
        <v>12898</v>
      </c>
      <c r="AM1117" s="3">
        <v>6900</v>
      </c>
      <c r="AN1117" s="3">
        <v>934</v>
      </c>
      <c r="AS1117" s="3">
        <v>416</v>
      </c>
      <c r="AW1117" s="3">
        <v>102</v>
      </c>
      <c r="BD1117" s="3">
        <v>29260</v>
      </c>
      <c r="BH1117" s="3">
        <v>1729</v>
      </c>
      <c r="BI1117" s="3">
        <v>406</v>
      </c>
      <c r="BL1117" s="3">
        <v>241</v>
      </c>
      <c r="BN1117" s="3">
        <v>925</v>
      </c>
      <c r="BU1117" s="3">
        <v>764</v>
      </c>
      <c r="BV1117" s="3">
        <v>1118</v>
      </c>
      <c r="BY1117" s="3">
        <v>511</v>
      </c>
    </row>
    <row r="1118" spans="1:80" x14ac:dyDescent="0.25">
      <c r="A1118" s="37">
        <v>40983</v>
      </c>
      <c r="B1118" s="3">
        <v>271888</v>
      </c>
      <c r="C1118" s="3">
        <v>68347</v>
      </c>
      <c r="D1118" s="3">
        <v>126055</v>
      </c>
      <c r="E1118" s="3">
        <v>5713</v>
      </c>
      <c r="F1118" s="3">
        <v>5259</v>
      </c>
      <c r="G1118" s="3">
        <v>200</v>
      </c>
      <c r="H1118" s="3">
        <v>577</v>
      </c>
      <c r="I1118" s="3">
        <v>299</v>
      </c>
      <c r="K1118" s="3">
        <v>11952</v>
      </c>
      <c r="L1118" s="3">
        <v>14023</v>
      </c>
      <c r="M1118" s="3">
        <v>1868</v>
      </c>
      <c r="N1118" s="3">
        <v>10438</v>
      </c>
      <c r="O1118" s="3">
        <v>42372</v>
      </c>
      <c r="Q1118" s="3">
        <v>29030</v>
      </c>
      <c r="R1118" s="3">
        <v>145833</v>
      </c>
      <c r="V1118" s="3">
        <v>2077</v>
      </c>
      <c r="Z1118" s="3">
        <v>70</v>
      </c>
      <c r="AB1118" s="3">
        <v>322</v>
      </c>
      <c r="AC1118" s="3">
        <v>10650</v>
      </c>
      <c r="AE1118" s="3">
        <v>1906</v>
      </c>
      <c r="AF1118" s="3">
        <v>76877</v>
      </c>
      <c r="AJ1118" s="3">
        <v>13099</v>
      </c>
      <c r="AM1118" s="3">
        <v>5400</v>
      </c>
      <c r="AN1118" s="3">
        <v>1477</v>
      </c>
      <c r="AS1118" s="3">
        <v>244</v>
      </c>
      <c r="AW1118" s="3">
        <v>232</v>
      </c>
      <c r="AX1118" s="3">
        <v>308</v>
      </c>
      <c r="BD1118" s="3">
        <v>29426</v>
      </c>
      <c r="BH1118" s="3">
        <v>1262</v>
      </c>
      <c r="BI1118" s="3">
        <v>183</v>
      </c>
      <c r="BL1118" s="3">
        <v>536</v>
      </c>
      <c r="BN1118" s="3">
        <v>2729</v>
      </c>
      <c r="BU1118" s="3">
        <v>591</v>
      </c>
      <c r="BV1118" s="3">
        <v>759</v>
      </c>
      <c r="BY1118" s="3">
        <v>1700</v>
      </c>
      <c r="BZ1118" s="3">
        <v>309</v>
      </c>
    </row>
    <row r="1119" spans="1:80" x14ac:dyDescent="0.25">
      <c r="A1119" s="37">
        <v>41014</v>
      </c>
      <c r="B1119" s="3">
        <v>259077</v>
      </c>
      <c r="C1119" s="3">
        <v>66706</v>
      </c>
      <c r="D1119" s="3">
        <v>122687</v>
      </c>
      <c r="E1119" s="3">
        <v>3130</v>
      </c>
      <c r="F1119" s="3">
        <v>7003</v>
      </c>
      <c r="G1119" s="3">
        <v>1750</v>
      </c>
      <c r="H1119" s="3">
        <v>518</v>
      </c>
      <c r="I1119" s="3">
        <v>1079</v>
      </c>
      <c r="K1119" s="3">
        <v>11849</v>
      </c>
      <c r="L1119" s="3">
        <v>7025</v>
      </c>
      <c r="M1119" s="3">
        <v>2041</v>
      </c>
      <c r="N1119" s="3">
        <v>12722</v>
      </c>
      <c r="O1119" s="3">
        <v>47832</v>
      </c>
      <c r="Q1119" s="3">
        <v>25059</v>
      </c>
      <c r="R1119" s="3">
        <v>136390</v>
      </c>
      <c r="T1119" s="3">
        <v>624</v>
      </c>
      <c r="V1119" s="3">
        <v>1315</v>
      </c>
      <c r="Z1119" s="3">
        <v>74</v>
      </c>
      <c r="AC1119" s="3">
        <v>6447</v>
      </c>
      <c r="AE1119" s="3">
        <v>955</v>
      </c>
      <c r="AF1119" s="3">
        <v>73733</v>
      </c>
      <c r="AJ1119" s="3">
        <v>12909</v>
      </c>
      <c r="AM1119" s="3">
        <v>6026</v>
      </c>
      <c r="AN1119" s="3">
        <v>1389</v>
      </c>
      <c r="AS1119" s="3">
        <v>260</v>
      </c>
      <c r="AY1119" s="3">
        <v>994</v>
      </c>
      <c r="BD1119" s="3">
        <v>28596</v>
      </c>
      <c r="BH1119" s="3">
        <v>696</v>
      </c>
      <c r="BN1119" s="3">
        <v>3183</v>
      </c>
      <c r="BU1119" s="3">
        <v>1019</v>
      </c>
      <c r="BV1119" s="3">
        <v>608</v>
      </c>
      <c r="BZ1119" s="3">
        <v>241</v>
      </c>
    </row>
    <row r="1120" spans="1:80" x14ac:dyDescent="0.25">
      <c r="A1120" s="37">
        <v>41044</v>
      </c>
      <c r="B1120" s="3">
        <v>278720</v>
      </c>
      <c r="C1120" s="3">
        <v>81025</v>
      </c>
      <c r="D1120" s="3">
        <v>137842</v>
      </c>
      <c r="E1120" s="3">
        <v>4327</v>
      </c>
      <c r="F1120" s="3">
        <v>7734</v>
      </c>
      <c r="G1120" s="3">
        <v>1914</v>
      </c>
      <c r="H1120" s="3">
        <v>1900</v>
      </c>
      <c r="I1120" s="3">
        <v>1313</v>
      </c>
      <c r="K1120" s="3">
        <v>20925</v>
      </c>
      <c r="L1120" s="3">
        <v>12553</v>
      </c>
      <c r="M1120" s="3">
        <v>2023</v>
      </c>
      <c r="N1120" s="3">
        <v>11509</v>
      </c>
      <c r="O1120" s="3">
        <v>47547</v>
      </c>
      <c r="Q1120" s="3">
        <v>25447</v>
      </c>
      <c r="R1120" s="3">
        <v>140878</v>
      </c>
      <c r="T1120" s="3">
        <v>963</v>
      </c>
      <c r="Z1120" s="3">
        <v>74</v>
      </c>
      <c r="AB1120" s="3">
        <v>150</v>
      </c>
      <c r="AC1120" s="3">
        <v>6018</v>
      </c>
      <c r="AE1120" s="3">
        <v>954</v>
      </c>
      <c r="AF1120" s="3">
        <v>74615</v>
      </c>
      <c r="AG1120" s="3">
        <v>950</v>
      </c>
      <c r="AJ1120" s="3">
        <v>12342</v>
      </c>
      <c r="AM1120" s="3">
        <v>5777</v>
      </c>
      <c r="AN1120" s="3">
        <v>1059</v>
      </c>
      <c r="AS1120" s="3">
        <v>265</v>
      </c>
      <c r="AY1120" s="3">
        <v>400</v>
      </c>
      <c r="BD1120" s="3">
        <v>30119</v>
      </c>
      <c r="BH1120" s="3">
        <v>1683</v>
      </c>
      <c r="BN1120" s="3">
        <v>3218</v>
      </c>
      <c r="BU1120" s="3">
        <v>857</v>
      </c>
      <c r="BV1120" s="3">
        <v>1270</v>
      </c>
      <c r="BY1120" s="3">
        <v>525</v>
      </c>
      <c r="BZ1120" s="3">
        <v>289</v>
      </c>
    </row>
    <row r="1121" spans="1:78" x14ac:dyDescent="0.25">
      <c r="A1121" s="37">
        <v>41075</v>
      </c>
      <c r="B1121" s="3">
        <v>275790</v>
      </c>
      <c r="C1121" s="3">
        <v>71196</v>
      </c>
      <c r="D1121" s="3">
        <v>132445</v>
      </c>
      <c r="E1121" s="3">
        <v>3814</v>
      </c>
      <c r="F1121" s="3">
        <v>10394</v>
      </c>
      <c r="G1121" s="3">
        <v>645</v>
      </c>
      <c r="H1121" s="3">
        <v>1666</v>
      </c>
      <c r="I1121" s="3">
        <v>1341</v>
      </c>
      <c r="K1121" s="3">
        <v>20053</v>
      </c>
      <c r="L1121" s="3">
        <v>7460</v>
      </c>
      <c r="M1121" s="3">
        <v>2795</v>
      </c>
      <c r="N1121" s="3">
        <v>14132</v>
      </c>
      <c r="O1121" s="3">
        <v>43683</v>
      </c>
      <c r="Q1121" s="3">
        <v>22683</v>
      </c>
      <c r="R1121" s="3">
        <v>143345</v>
      </c>
      <c r="U1121" s="3">
        <v>540</v>
      </c>
      <c r="Z1121" s="3">
        <v>67</v>
      </c>
      <c r="AC1121" s="3">
        <v>7289</v>
      </c>
      <c r="AE1121" s="3">
        <v>1911</v>
      </c>
      <c r="AF1121" s="3">
        <v>75461</v>
      </c>
      <c r="AI1121" s="3">
        <v>251</v>
      </c>
      <c r="AJ1121" s="3">
        <v>14739</v>
      </c>
      <c r="AM1121" s="3">
        <v>7431</v>
      </c>
      <c r="AN1121" s="3">
        <v>1428</v>
      </c>
      <c r="AS1121" s="3">
        <v>254</v>
      </c>
      <c r="AW1121" s="3">
        <v>294</v>
      </c>
      <c r="BD1121" s="3">
        <v>25856</v>
      </c>
      <c r="BH1121" s="3">
        <v>605</v>
      </c>
      <c r="BN1121" s="3">
        <v>7552</v>
      </c>
      <c r="BU1121" s="3">
        <v>589</v>
      </c>
      <c r="BV1121" s="3">
        <v>738</v>
      </c>
      <c r="BY1121" s="3">
        <v>1681</v>
      </c>
      <c r="BZ1121" s="3">
        <v>438</v>
      </c>
    </row>
    <row r="1122" spans="1:78" x14ac:dyDescent="0.25">
      <c r="A1122" s="37">
        <v>41105</v>
      </c>
      <c r="B1122" s="3">
        <v>270061</v>
      </c>
      <c r="C1122" s="3">
        <v>66245</v>
      </c>
      <c r="D1122" s="3">
        <v>128956</v>
      </c>
      <c r="E1122" s="3">
        <v>2355</v>
      </c>
      <c r="F1122" s="3">
        <v>8628</v>
      </c>
      <c r="G1122" s="3">
        <v>1000</v>
      </c>
      <c r="H1122" s="3">
        <v>653</v>
      </c>
      <c r="I1122" s="3">
        <v>1410</v>
      </c>
      <c r="K1122" s="3">
        <v>11614</v>
      </c>
      <c r="L1122" s="3">
        <v>9432</v>
      </c>
      <c r="M1122" s="3">
        <v>3425</v>
      </c>
      <c r="N1122" s="3">
        <v>11193</v>
      </c>
      <c r="O1122" s="3">
        <v>45199</v>
      </c>
      <c r="Q1122" s="3">
        <v>32020</v>
      </c>
      <c r="R1122" s="3">
        <v>141105</v>
      </c>
      <c r="T1122" s="3">
        <v>1012</v>
      </c>
      <c r="V1122" s="3">
        <v>2038</v>
      </c>
      <c r="Z1122" s="3">
        <v>134</v>
      </c>
      <c r="AC1122" s="3">
        <v>7203</v>
      </c>
      <c r="AF1122" s="3">
        <v>76502</v>
      </c>
      <c r="AG1122" s="3">
        <v>467</v>
      </c>
      <c r="AJ1122" s="3">
        <v>12122</v>
      </c>
      <c r="AK1122" s="3">
        <v>5</v>
      </c>
      <c r="AM1122" s="3">
        <v>5090</v>
      </c>
      <c r="AN1122" s="3">
        <v>1417</v>
      </c>
      <c r="AS1122" s="3">
        <v>505</v>
      </c>
      <c r="BD1122" s="3">
        <v>30301</v>
      </c>
      <c r="BH1122" s="3">
        <v>497</v>
      </c>
      <c r="BL1122" s="3">
        <v>523</v>
      </c>
      <c r="BN1122" s="3">
        <v>3915</v>
      </c>
      <c r="BU1122" s="3">
        <v>301</v>
      </c>
      <c r="BV1122" s="3">
        <v>1100</v>
      </c>
    </row>
    <row r="1123" spans="1:78" x14ac:dyDescent="0.25">
      <c r="A1123" s="37">
        <v>41136</v>
      </c>
      <c r="B1123" s="3">
        <v>268600</v>
      </c>
      <c r="C1123" s="3">
        <v>64185</v>
      </c>
      <c r="D1123" s="3">
        <v>128390</v>
      </c>
      <c r="E1123" s="3">
        <v>5941</v>
      </c>
      <c r="F1123" s="3">
        <v>4359</v>
      </c>
      <c r="G1123" s="3">
        <v>705</v>
      </c>
      <c r="H1123" s="3">
        <v>650</v>
      </c>
      <c r="I1123" s="3">
        <v>1510</v>
      </c>
      <c r="K1123" s="3">
        <v>17057</v>
      </c>
      <c r="L1123" s="3">
        <v>9312</v>
      </c>
      <c r="M1123" s="3">
        <v>3893</v>
      </c>
      <c r="N1123" s="3">
        <v>14328</v>
      </c>
      <c r="O1123" s="3">
        <v>37816</v>
      </c>
      <c r="Q1123" s="3">
        <v>30285</v>
      </c>
      <c r="R1123" s="3">
        <v>140210</v>
      </c>
      <c r="T1123" s="3">
        <v>1106</v>
      </c>
      <c r="V1123" s="3">
        <v>1171</v>
      </c>
      <c r="Z1123" s="3">
        <v>67</v>
      </c>
      <c r="AC1123" s="3">
        <v>6534</v>
      </c>
      <c r="AF1123" s="3">
        <v>76232</v>
      </c>
      <c r="AG1123" s="3">
        <v>942</v>
      </c>
      <c r="AI1123" s="3">
        <v>207</v>
      </c>
      <c r="AJ1123" s="3">
        <v>12062</v>
      </c>
      <c r="AK1123" s="3">
        <v>132</v>
      </c>
      <c r="AM1123" s="3">
        <v>5399</v>
      </c>
      <c r="AN1123" s="3">
        <v>1458</v>
      </c>
      <c r="AS1123" s="3">
        <v>262</v>
      </c>
      <c r="BD1123" s="3">
        <v>30004</v>
      </c>
      <c r="BH1123" s="3">
        <v>821</v>
      </c>
      <c r="BI1123" s="3">
        <v>1311</v>
      </c>
      <c r="BL1123" s="3">
        <v>150</v>
      </c>
      <c r="BN1123" s="3">
        <v>2809</v>
      </c>
      <c r="BU1123" s="3">
        <v>320</v>
      </c>
      <c r="BV1123" s="3">
        <v>654</v>
      </c>
      <c r="BY1123" s="3">
        <v>511</v>
      </c>
      <c r="BZ1123" s="3">
        <v>592</v>
      </c>
    </row>
    <row r="1124" spans="1:78" x14ac:dyDescent="0.25">
      <c r="A1124" s="37">
        <v>41167</v>
      </c>
      <c r="B1124" s="3">
        <v>251431</v>
      </c>
      <c r="C1124" s="3">
        <v>61758</v>
      </c>
      <c r="D1124" s="3">
        <v>121893</v>
      </c>
      <c r="E1124" s="3">
        <v>2384</v>
      </c>
      <c r="F1124" s="3">
        <v>6660</v>
      </c>
      <c r="G1124" s="3">
        <v>1408</v>
      </c>
      <c r="H1124" s="3">
        <v>2866</v>
      </c>
      <c r="I1124" s="3">
        <v>2459</v>
      </c>
      <c r="K1124" s="3">
        <v>13839</v>
      </c>
      <c r="L1124" s="3">
        <v>9175</v>
      </c>
      <c r="M1124" s="3">
        <v>1804</v>
      </c>
      <c r="N1124" s="3">
        <v>12683</v>
      </c>
      <c r="O1124" s="3">
        <v>38744</v>
      </c>
      <c r="Q1124" s="3">
        <v>30059</v>
      </c>
      <c r="R1124" s="3">
        <v>129538</v>
      </c>
      <c r="T1124" s="3">
        <v>1229</v>
      </c>
      <c r="U1124" s="3">
        <v>603</v>
      </c>
      <c r="Z1124" s="3">
        <v>67</v>
      </c>
      <c r="AC1124" s="3">
        <v>2852</v>
      </c>
      <c r="AE1124" s="3">
        <v>954</v>
      </c>
      <c r="AF1124" s="3">
        <v>68964</v>
      </c>
      <c r="AG1124" s="3">
        <v>931</v>
      </c>
      <c r="AJ1124" s="3">
        <v>9975</v>
      </c>
      <c r="AM1124" s="3">
        <v>6545</v>
      </c>
      <c r="AN1124" s="3">
        <v>347</v>
      </c>
      <c r="AS1124" s="3">
        <v>254</v>
      </c>
      <c r="AW1124" s="3">
        <v>400</v>
      </c>
      <c r="BD1124" s="3">
        <v>31200</v>
      </c>
      <c r="BH1124" s="3">
        <v>314</v>
      </c>
      <c r="BI1124" s="3">
        <v>685</v>
      </c>
      <c r="BL1124" s="3">
        <v>795</v>
      </c>
      <c r="BN1124" s="3">
        <v>1937</v>
      </c>
      <c r="BU1124" s="3">
        <v>241</v>
      </c>
      <c r="BV1124" s="3">
        <v>1057</v>
      </c>
    </row>
    <row r="1125" spans="1:78" x14ac:dyDescent="0.25">
      <c r="A1125" s="37">
        <v>41197</v>
      </c>
      <c r="B1125" s="3">
        <v>251338</v>
      </c>
      <c r="C1125" s="3">
        <v>65839</v>
      </c>
      <c r="D1125" s="3">
        <v>123932</v>
      </c>
      <c r="E1125" s="3">
        <v>3115</v>
      </c>
      <c r="F1125" s="3">
        <v>5477</v>
      </c>
      <c r="G1125" s="3">
        <v>5</v>
      </c>
      <c r="H1125" s="3">
        <v>1522</v>
      </c>
      <c r="I1125" s="3">
        <v>3438</v>
      </c>
      <c r="K1125" s="3">
        <v>18369</v>
      </c>
      <c r="L1125" s="3">
        <v>8587</v>
      </c>
      <c r="M1125" s="3">
        <v>1438</v>
      </c>
      <c r="N1125" s="3">
        <v>15500</v>
      </c>
      <c r="O1125" s="3">
        <v>38883</v>
      </c>
      <c r="Q1125" s="3">
        <v>28775</v>
      </c>
      <c r="R1125" s="3">
        <v>127406</v>
      </c>
      <c r="T1125" s="3">
        <v>209</v>
      </c>
      <c r="Z1125" s="3">
        <v>68</v>
      </c>
      <c r="AB1125" s="3">
        <v>314</v>
      </c>
      <c r="AC1125" s="3">
        <v>881</v>
      </c>
      <c r="AD1125" s="3">
        <v>618</v>
      </c>
      <c r="AE1125" s="3">
        <v>905</v>
      </c>
      <c r="AF1125" s="3">
        <v>69384</v>
      </c>
      <c r="AG1125" s="3">
        <v>453</v>
      </c>
      <c r="AJ1125" s="3">
        <v>10822</v>
      </c>
      <c r="AM1125" s="3">
        <v>3788</v>
      </c>
      <c r="AN1125" s="3">
        <v>776</v>
      </c>
      <c r="AS1125" s="3">
        <v>252</v>
      </c>
      <c r="AW1125" s="3">
        <v>368</v>
      </c>
      <c r="BD1125" s="3">
        <v>31141</v>
      </c>
      <c r="BH1125" s="3">
        <v>341</v>
      </c>
      <c r="BL1125" s="3">
        <v>417</v>
      </c>
      <c r="BN1125" s="3">
        <v>3689</v>
      </c>
      <c r="BU1125" s="3">
        <v>632</v>
      </c>
      <c r="BV1125" s="3">
        <v>359</v>
      </c>
      <c r="BY1125" s="3">
        <v>502</v>
      </c>
      <c r="BZ1125" s="3">
        <v>310</v>
      </c>
    </row>
    <row r="1126" spans="1:78" x14ac:dyDescent="0.25">
      <c r="A1126" s="37">
        <v>41228</v>
      </c>
      <c r="B1126" s="3">
        <v>245487</v>
      </c>
      <c r="C1126" s="3">
        <v>62122</v>
      </c>
      <c r="D1126" s="3">
        <v>119520</v>
      </c>
      <c r="E1126" s="3">
        <v>2547</v>
      </c>
      <c r="F1126" s="3">
        <v>4349</v>
      </c>
      <c r="G1126" s="3">
        <v>3</v>
      </c>
      <c r="H1126" s="3">
        <v>597</v>
      </c>
      <c r="I1126" s="3">
        <v>1541</v>
      </c>
      <c r="K1126" s="3">
        <v>14664</v>
      </c>
      <c r="L1126" s="3">
        <v>8265</v>
      </c>
      <c r="M1126" s="3">
        <v>1</v>
      </c>
      <c r="N1126" s="3">
        <v>15015</v>
      </c>
      <c r="O1126" s="3">
        <v>39193</v>
      </c>
      <c r="Q1126" s="3">
        <v>30957</v>
      </c>
      <c r="R1126" s="3">
        <v>125967</v>
      </c>
      <c r="T1126" s="3">
        <v>360</v>
      </c>
      <c r="U1126" s="3">
        <v>573</v>
      </c>
      <c r="Z1126" s="3">
        <v>67</v>
      </c>
      <c r="AC1126" s="3">
        <v>2070</v>
      </c>
      <c r="AF1126" s="3">
        <v>68287</v>
      </c>
      <c r="AG1126" s="3">
        <v>1905</v>
      </c>
      <c r="AJ1126" s="3">
        <v>12926</v>
      </c>
      <c r="AM1126" s="3">
        <v>4529</v>
      </c>
      <c r="AN1126" s="3">
        <v>645</v>
      </c>
      <c r="AS1126" s="3">
        <v>268</v>
      </c>
      <c r="AW1126" s="3">
        <v>437</v>
      </c>
      <c r="BD1126" s="3">
        <v>30412</v>
      </c>
      <c r="BH1126" s="3">
        <v>1061</v>
      </c>
      <c r="BL1126" s="3">
        <v>416</v>
      </c>
      <c r="BN1126" s="3">
        <v>2415</v>
      </c>
      <c r="BU1126" s="3">
        <v>448</v>
      </c>
      <c r="BV1126" s="3">
        <v>380</v>
      </c>
      <c r="BY1126" s="3">
        <v>512</v>
      </c>
      <c r="BZ1126" s="3">
        <v>644</v>
      </c>
    </row>
    <row r="1127" spans="1:78" x14ac:dyDescent="0.25">
      <c r="A1127" s="37">
        <v>41258</v>
      </c>
      <c r="B1127" s="3">
        <v>235719</v>
      </c>
      <c r="C1127" s="3">
        <v>54116</v>
      </c>
      <c r="D1127" s="3">
        <v>105724</v>
      </c>
      <c r="E1127" s="3">
        <v>3315</v>
      </c>
      <c r="F1127" s="3">
        <v>3591</v>
      </c>
      <c r="H1127" s="3">
        <v>1100</v>
      </c>
      <c r="K1127" s="3">
        <v>14313</v>
      </c>
      <c r="L1127" s="3">
        <v>7879</v>
      </c>
      <c r="M1127" s="3">
        <v>230</v>
      </c>
      <c r="N1127" s="3">
        <v>7139</v>
      </c>
      <c r="O1127" s="3">
        <v>31924</v>
      </c>
      <c r="Q1127" s="3">
        <v>32687</v>
      </c>
      <c r="R1127" s="3">
        <v>129995</v>
      </c>
      <c r="U1127" s="3">
        <v>494</v>
      </c>
      <c r="V1127" s="3">
        <v>1048</v>
      </c>
      <c r="Z1127" s="3">
        <v>67</v>
      </c>
      <c r="AC1127" s="3">
        <v>1522</v>
      </c>
      <c r="AF1127" s="3">
        <v>78161</v>
      </c>
      <c r="AG1127" s="3">
        <v>2858</v>
      </c>
      <c r="AJ1127" s="3">
        <v>11052</v>
      </c>
      <c r="AM1127" s="3">
        <v>4646</v>
      </c>
      <c r="AN1127" s="3">
        <v>508</v>
      </c>
      <c r="AS1127" s="3">
        <v>521</v>
      </c>
      <c r="BD1127" s="3">
        <v>29568</v>
      </c>
      <c r="BH1127" s="3">
        <v>329</v>
      </c>
      <c r="BN1127" s="3">
        <v>745</v>
      </c>
      <c r="BU1127" s="3">
        <v>820</v>
      </c>
      <c r="BV1127" s="3">
        <v>739</v>
      </c>
      <c r="BZ1127" s="3">
        <v>463</v>
      </c>
    </row>
    <row r="1128" spans="1:78" x14ac:dyDescent="0.25">
      <c r="A1128" s="37">
        <v>41289</v>
      </c>
      <c r="B1128" s="3">
        <v>246629</v>
      </c>
      <c r="C1128" s="3">
        <v>55036</v>
      </c>
      <c r="D1128" s="3">
        <v>111311</v>
      </c>
      <c r="E1128" s="3">
        <v>1848</v>
      </c>
      <c r="F1128" s="3">
        <v>6144</v>
      </c>
      <c r="H1128" s="3">
        <v>650</v>
      </c>
      <c r="K1128" s="3">
        <v>12984</v>
      </c>
      <c r="L1128" s="3">
        <v>12070</v>
      </c>
      <c r="M1128" s="3">
        <v>200</v>
      </c>
      <c r="N1128" s="3">
        <v>13633</v>
      </c>
      <c r="O1128" s="3">
        <v>29982</v>
      </c>
      <c r="Q1128" s="3">
        <v>26995</v>
      </c>
      <c r="R1128" s="3">
        <v>135318</v>
      </c>
      <c r="T1128" s="3">
        <v>388</v>
      </c>
      <c r="V1128" s="3">
        <v>1032</v>
      </c>
      <c r="Z1128" s="3">
        <v>66</v>
      </c>
      <c r="AB1128" s="3">
        <v>294</v>
      </c>
      <c r="AC1128" s="3">
        <v>2264</v>
      </c>
      <c r="AF1128" s="3">
        <v>84195</v>
      </c>
      <c r="AG1128" s="3">
        <v>1911</v>
      </c>
      <c r="AJ1128" s="3">
        <v>10022</v>
      </c>
      <c r="AM1128" s="3">
        <v>7455</v>
      </c>
      <c r="AW1128" s="3">
        <v>860</v>
      </c>
      <c r="BD1128" s="3">
        <v>31128</v>
      </c>
      <c r="BN1128" s="3">
        <v>528</v>
      </c>
      <c r="BU1128" s="3">
        <v>298</v>
      </c>
      <c r="BV1128" s="3">
        <v>361</v>
      </c>
      <c r="BY1128" s="3">
        <v>519</v>
      </c>
      <c r="BZ1128" s="3">
        <v>802</v>
      </c>
    </row>
    <row r="1129" spans="1:78" x14ac:dyDescent="0.25">
      <c r="A1129" s="37">
        <v>41320</v>
      </c>
      <c r="B1129" s="3">
        <v>204191</v>
      </c>
      <c r="C1129" s="3">
        <v>50736</v>
      </c>
      <c r="D1129" s="3">
        <v>82498</v>
      </c>
      <c r="F1129" s="3">
        <v>5261</v>
      </c>
      <c r="K1129" s="3">
        <v>14817</v>
      </c>
      <c r="L1129" s="3">
        <v>7149</v>
      </c>
      <c r="N1129" s="3">
        <v>5434</v>
      </c>
      <c r="O1129" s="3">
        <v>28770</v>
      </c>
      <c r="Q1129" s="3">
        <v>16207</v>
      </c>
      <c r="R1129" s="3">
        <v>121693</v>
      </c>
      <c r="T1129" s="3">
        <v>1001</v>
      </c>
      <c r="V1129" s="3">
        <v>1044</v>
      </c>
      <c r="Z1129" s="3">
        <v>67</v>
      </c>
      <c r="AC1129" s="3">
        <v>1939</v>
      </c>
      <c r="AE1129" s="3">
        <v>10</v>
      </c>
      <c r="AF1129" s="3">
        <v>79852</v>
      </c>
      <c r="AG1129" s="3">
        <v>590</v>
      </c>
      <c r="AJ1129" s="3">
        <v>10093</v>
      </c>
      <c r="AM1129" s="3">
        <v>4860</v>
      </c>
      <c r="AS1129" s="3">
        <v>268</v>
      </c>
      <c r="AW1129" s="3">
        <v>500</v>
      </c>
      <c r="BD1129" s="3">
        <v>24318</v>
      </c>
      <c r="BN1129" s="3">
        <v>1240</v>
      </c>
      <c r="BU1129" s="3">
        <v>550</v>
      </c>
      <c r="BZ1129" s="3">
        <v>221</v>
      </c>
    </row>
    <row r="1130" spans="1:78" x14ac:dyDescent="0.25">
      <c r="A1130" s="37">
        <v>41348</v>
      </c>
      <c r="B1130" s="3">
        <v>232398</v>
      </c>
      <c r="C1130" s="3">
        <v>64386</v>
      </c>
      <c r="D1130" s="3">
        <v>110927</v>
      </c>
      <c r="E1130" s="3">
        <v>1050</v>
      </c>
      <c r="F1130" s="3">
        <v>2648</v>
      </c>
      <c r="H1130" s="3">
        <v>706</v>
      </c>
      <c r="K1130" s="3">
        <v>13209</v>
      </c>
      <c r="L1130" s="3">
        <v>11381</v>
      </c>
      <c r="M1130" s="3">
        <v>1248</v>
      </c>
      <c r="N1130" s="3">
        <v>11664</v>
      </c>
      <c r="O1130" s="3">
        <v>39796</v>
      </c>
      <c r="Q1130" s="3">
        <v>23016</v>
      </c>
      <c r="R1130" s="3">
        <v>121471</v>
      </c>
      <c r="Z1130" s="3">
        <v>67</v>
      </c>
      <c r="AC1130" s="3">
        <v>2628</v>
      </c>
      <c r="AF1130" s="3">
        <v>78865</v>
      </c>
      <c r="AG1130" s="3">
        <v>2271</v>
      </c>
      <c r="AI1130" s="3">
        <v>241</v>
      </c>
      <c r="AJ1130" s="3">
        <v>13863</v>
      </c>
      <c r="AK1130" s="3">
        <v>1</v>
      </c>
      <c r="AM1130" s="3">
        <v>6915</v>
      </c>
      <c r="AN1130" s="3">
        <v>513</v>
      </c>
      <c r="AS1130" s="3">
        <v>243</v>
      </c>
      <c r="AW1130" s="3">
        <v>290</v>
      </c>
      <c r="BD1130" s="3">
        <v>18853</v>
      </c>
      <c r="BL1130" s="3">
        <v>401</v>
      </c>
      <c r="BN1130" s="3">
        <v>751</v>
      </c>
      <c r="BU1130" s="3">
        <v>484</v>
      </c>
      <c r="BV1130" s="3">
        <v>380</v>
      </c>
      <c r="BY1130" s="3">
        <v>506</v>
      </c>
      <c r="BZ1130" s="3">
        <v>408</v>
      </c>
    </row>
    <row r="1131" spans="1:78" x14ac:dyDescent="0.25">
      <c r="A1131" s="37">
        <v>41379</v>
      </c>
      <c r="B1131" s="3">
        <v>232807</v>
      </c>
      <c r="C1131" s="3">
        <v>53835</v>
      </c>
      <c r="D1131" s="3">
        <v>105514</v>
      </c>
      <c r="E1131" s="3">
        <v>1957</v>
      </c>
      <c r="F1131" s="3">
        <v>4610</v>
      </c>
      <c r="I1131" s="3">
        <v>650</v>
      </c>
      <c r="K1131" s="3">
        <v>13664</v>
      </c>
      <c r="L1131" s="3">
        <v>6968</v>
      </c>
      <c r="M1131" s="3">
        <v>1857</v>
      </c>
      <c r="N1131" s="3">
        <v>9609</v>
      </c>
      <c r="O1131" s="3">
        <v>33203</v>
      </c>
      <c r="Q1131" s="3">
        <v>24340</v>
      </c>
      <c r="R1131" s="3">
        <v>127293</v>
      </c>
      <c r="U1131" s="3">
        <v>210</v>
      </c>
      <c r="AC1131" s="3">
        <v>1801</v>
      </c>
      <c r="AF1131" s="3">
        <v>76523</v>
      </c>
      <c r="AG1131" s="3">
        <v>1904</v>
      </c>
      <c r="AJ1131" s="3">
        <v>13189</v>
      </c>
      <c r="AM1131" s="3">
        <v>9306</v>
      </c>
      <c r="AR1131" s="3">
        <v>993</v>
      </c>
      <c r="AS1131" s="3">
        <v>261</v>
      </c>
      <c r="BC1131" s="3">
        <v>200</v>
      </c>
      <c r="BD1131" s="3">
        <v>27136</v>
      </c>
      <c r="BH1131" s="3">
        <v>231</v>
      </c>
      <c r="BL1131" s="3">
        <v>403</v>
      </c>
      <c r="BN1131" s="3">
        <v>2946</v>
      </c>
      <c r="BV1131" s="3">
        <v>342</v>
      </c>
      <c r="BY1131" s="3">
        <v>504</v>
      </c>
    </row>
    <row r="1132" spans="1:78" x14ac:dyDescent="0.25">
      <c r="A1132" s="37">
        <v>41409</v>
      </c>
      <c r="B1132" s="3">
        <v>239970</v>
      </c>
      <c r="C1132" s="3">
        <v>65745</v>
      </c>
      <c r="D1132" s="3">
        <v>117313</v>
      </c>
      <c r="E1132" s="3">
        <v>1890</v>
      </c>
      <c r="F1132" s="3">
        <v>9784</v>
      </c>
      <c r="G1132" s="3">
        <v>906</v>
      </c>
      <c r="I1132" s="3">
        <v>1184</v>
      </c>
      <c r="K1132" s="3">
        <v>9937</v>
      </c>
      <c r="L1132" s="3">
        <v>11181</v>
      </c>
      <c r="M1132" s="3">
        <v>2769</v>
      </c>
      <c r="N1132" s="3">
        <v>10706</v>
      </c>
      <c r="O1132" s="3">
        <v>44627</v>
      </c>
      <c r="Q1132" s="3">
        <v>20886</v>
      </c>
      <c r="R1132" s="3">
        <v>122657</v>
      </c>
      <c r="U1132" s="3">
        <v>313</v>
      </c>
      <c r="Z1132" s="3">
        <v>67</v>
      </c>
      <c r="AC1132" s="3">
        <v>5290</v>
      </c>
      <c r="AF1132" s="3">
        <v>72316</v>
      </c>
      <c r="AG1132" s="3">
        <v>1910</v>
      </c>
      <c r="AI1132" s="3">
        <v>248</v>
      </c>
      <c r="AJ1132" s="3">
        <v>11562</v>
      </c>
      <c r="AM1132" s="3">
        <v>5533</v>
      </c>
      <c r="AS1132" s="3">
        <v>244</v>
      </c>
      <c r="AW1132" s="3">
        <v>452</v>
      </c>
      <c r="BC1132" s="3">
        <v>295</v>
      </c>
      <c r="BD1132" s="3">
        <v>24097</v>
      </c>
      <c r="BL1132" s="3">
        <v>854</v>
      </c>
      <c r="BN1132" s="3">
        <v>745</v>
      </c>
      <c r="BV1132" s="3">
        <v>359</v>
      </c>
      <c r="BY1132" s="3">
        <v>1815</v>
      </c>
    </row>
    <row r="1133" spans="1:78" x14ac:dyDescent="0.25">
      <c r="A1133" s="37">
        <v>41440</v>
      </c>
      <c r="B1133" s="3">
        <v>231930</v>
      </c>
      <c r="C1133" s="3">
        <v>56296</v>
      </c>
      <c r="D1133" s="3">
        <v>108592</v>
      </c>
      <c r="F1133" s="3">
        <v>7706</v>
      </c>
      <c r="G1133" s="3">
        <v>907</v>
      </c>
      <c r="I1133" s="3">
        <v>716</v>
      </c>
      <c r="K1133" s="3">
        <v>6850</v>
      </c>
      <c r="L1133" s="3">
        <v>6518</v>
      </c>
      <c r="M1133" s="3">
        <v>3269</v>
      </c>
      <c r="N1133" s="3">
        <v>10115</v>
      </c>
      <c r="O1133" s="3">
        <v>42928</v>
      </c>
      <c r="Q1133" s="3">
        <v>25135</v>
      </c>
      <c r="R1133" s="3">
        <v>123338</v>
      </c>
      <c r="T1133" s="3">
        <v>1007</v>
      </c>
      <c r="V1133" s="3">
        <v>2058</v>
      </c>
      <c r="Z1133" s="3">
        <v>67</v>
      </c>
      <c r="AC1133" s="3">
        <v>4107</v>
      </c>
      <c r="AF1133" s="3">
        <v>70991</v>
      </c>
      <c r="AG1133" s="3">
        <v>2021</v>
      </c>
      <c r="AJ1133" s="3">
        <v>10177</v>
      </c>
      <c r="AM1133" s="3">
        <v>6071</v>
      </c>
      <c r="AN1133" s="3">
        <v>1040</v>
      </c>
      <c r="AW1133" s="3">
        <v>339</v>
      </c>
      <c r="BC1133" s="3">
        <v>125</v>
      </c>
      <c r="BD1133" s="3">
        <v>23878</v>
      </c>
      <c r="BH1133" s="3">
        <v>836</v>
      </c>
      <c r="BL1133" s="3">
        <v>417</v>
      </c>
      <c r="BN1133" s="3">
        <v>1838</v>
      </c>
      <c r="BU1133" s="3">
        <v>236</v>
      </c>
      <c r="BY1133" s="3">
        <v>1610</v>
      </c>
      <c r="BZ1133" s="3">
        <v>968</v>
      </c>
    </row>
    <row r="1134" spans="1:78" x14ac:dyDescent="0.25">
      <c r="A1134" s="37">
        <v>41470</v>
      </c>
      <c r="B1134" s="3">
        <v>249788</v>
      </c>
      <c r="C1134" s="3">
        <v>59730</v>
      </c>
      <c r="D1134" s="3">
        <v>110174</v>
      </c>
      <c r="E1134" s="3">
        <v>611</v>
      </c>
      <c r="F1134" s="3">
        <v>6678</v>
      </c>
      <c r="G1134" s="3">
        <v>270</v>
      </c>
      <c r="H1134" s="3">
        <v>994</v>
      </c>
      <c r="I1134" s="3">
        <v>2094</v>
      </c>
      <c r="K1134" s="3">
        <v>9275</v>
      </c>
      <c r="L1134" s="3">
        <v>9585</v>
      </c>
      <c r="M1134" s="3">
        <v>4035</v>
      </c>
      <c r="N1134" s="3">
        <v>6170</v>
      </c>
      <c r="O1134" s="3">
        <v>40870</v>
      </c>
      <c r="Q1134" s="3">
        <v>27003</v>
      </c>
      <c r="R1134" s="3">
        <v>139614</v>
      </c>
      <c r="V1134" s="3">
        <v>2089</v>
      </c>
      <c r="Z1134" s="3">
        <v>67</v>
      </c>
      <c r="AC1134" s="3">
        <v>3423</v>
      </c>
      <c r="AF1134" s="3">
        <v>78602</v>
      </c>
      <c r="AG1134" s="3">
        <v>2381</v>
      </c>
      <c r="AJ1134" s="3">
        <v>17798</v>
      </c>
      <c r="AM1134" s="3">
        <v>5947</v>
      </c>
      <c r="AS1134" s="3">
        <v>241</v>
      </c>
      <c r="AW1134" s="3">
        <v>259</v>
      </c>
      <c r="BD1134" s="3">
        <v>26415</v>
      </c>
      <c r="BH1134" s="3">
        <v>1051</v>
      </c>
      <c r="BI1134" s="3">
        <v>802</v>
      </c>
      <c r="BN1134" s="3">
        <v>473</v>
      </c>
      <c r="BU1134" s="3">
        <v>240</v>
      </c>
      <c r="BV1134" s="3">
        <v>460</v>
      </c>
      <c r="BY1134" s="3">
        <v>1058</v>
      </c>
      <c r="BZ1134" s="3">
        <v>897</v>
      </c>
    </row>
    <row r="1135" spans="1:78" x14ac:dyDescent="0.25">
      <c r="A1135" s="37">
        <v>41501</v>
      </c>
      <c r="B1135" s="3">
        <v>251079</v>
      </c>
      <c r="C1135" s="3">
        <v>66000</v>
      </c>
      <c r="D1135" s="3">
        <v>112317</v>
      </c>
      <c r="E1135" s="3">
        <v>620</v>
      </c>
      <c r="F1135" s="3">
        <v>10734</v>
      </c>
      <c r="G1135" s="3">
        <v>1728</v>
      </c>
      <c r="H1135" s="3">
        <v>1019</v>
      </c>
      <c r="I1135" s="3">
        <v>1723</v>
      </c>
      <c r="K1135" s="3">
        <v>12308</v>
      </c>
      <c r="L1135" s="3">
        <v>12402</v>
      </c>
      <c r="M1135" s="3">
        <v>1428</v>
      </c>
      <c r="N1135" s="3">
        <v>4167</v>
      </c>
      <c r="O1135" s="3">
        <v>41290</v>
      </c>
      <c r="Q1135" s="3">
        <v>18707</v>
      </c>
      <c r="R1135" s="3">
        <v>138762</v>
      </c>
      <c r="T1135" s="3">
        <v>993</v>
      </c>
      <c r="V1135" s="3">
        <v>1049</v>
      </c>
      <c r="Z1135" s="3">
        <v>67</v>
      </c>
      <c r="AC1135" s="3">
        <v>4650</v>
      </c>
      <c r="AF1135" s="3">
        <v>81009</v>
      </c>
      <c r="AG1135" s="3">
        <v>2498</v>
      </c>
      <c r="AJ1135" s="3">
        <v>11076</v>
      </c>
      <c r="AM1135" s="3">
        <v>10661</v>
      </c>
      <c r="AS1135" s="3">
        <v>485</v>
      </c>
      <c r="AW1135" s="3">
        <v>327</v>
      </c>
      <c r="BC1135" s="3">
        <v>625</v>
      </c>
      <c r="BD1135" s="3">
        <v>26187</v>
      </c>
      <c r="BE1135" s="3">
        <v>503</v>
      </c>
      <c r="BH1135" s="3">
        <v>629</v>
      </c>
      <c r="BI1135" s="3">
        <v>149</v>
      </c>
      <c r="BL1135" s="3">
        <v>381</v>
      </c>
      <c r="BN1135" s="3">
        <v>2230</v>
      </c>
      <c r="BU1135" s="3">
        <v>246</v>
      </c>
      <c r="BV1135" s="3">
        <v>374</v>
      </c>
      <c r="BY1135" s="3">
        <v>530</v>
      </c>
      <c r="BZ1135" s="3">
        <v>284</v>
      </c>
    </row>
    <row r="1136" spans="1:78" x14ac:dyDescent="0.25">
      <c r="A1136" s="37">
        <v>41532</v>
      </c>
      <c r="B1136" s="3">
        <v>237699</v>
      </c>
      <c r="C1136" s="3">
        <v>63759</v>
      </c>
      <c r="D1136" s="3">
        <v>110695</v>
      </c>
      <c r="E1136" s="3">
        <v>800</v>
      </c>
      <c r="F1136" s="3">
        <v>6792</v>
      </c>
      <c r="G1136" s="3">
        <v>1770</v>
      </c>
      <c r="H1136" s="3">
        <v>500</v>
      </c>
      <c r="I1136" s="3">
        <v>1194</v>
      </c>
      <c r="K1136" s="3">
        <v>8618</v>
      </c>
      <c r="L1136" s="3">
        <v>8980</v>
      </c>
      <c r="M1136" s="3">
        <v>1058</v>
      </c>
      <c r="N1136" s="3">
        <v>7461</v>
      </c>
      <c r="O1136" s="3">
        <v>46161</v>
      </c>
      <c r="Q1136" s="3">
        <v>23323</v>
      </c>
      <c r="R1136" s="3">
        <v>127004</v>
      </c>
      <c r="T1136" s="3">
        <v>1015</v>
      </c>
      <c r="V1136" s="3">
        <v>2102</v>
      </c>
      <c r="Z1136" s="3">
        <v>67</v>
      </c>
      <c r="AC1136" s="3">
        <v>5834</v>
      </c>
      <c r="AF1136" s="3">
        <v>76086</v>
      </c>
      <c r="AG1136" s="3">
        <v>2268</v>
      </c>
      <c r="AJ1136" s="3">
        <v>9263</v>
      </c>
      <c r="AM1136" s="3">
        <v>7502</v>
      </c>
      <c r="AW1136" s="3">
        <v>1124</v>
      </c>
      <c r="BD1136" s="3">
        <v>23347</v>
      </c>
      <c r="BL1136" s="3">
        <v>517</v>
      </c>
      <c r="BN1136" s="3">
        <v>744</v>
      </c>
      <c r="BV1136" s="3">
        <v>348</v>
      </c>
      <c r="BY1136" s="3">
        <v>617</v>
      </c>
      <c r="BZ1136" s="3">
        <v>208</v>
      </c>
    </row>
    <row r="1137" spans="1:78" x14ac:dyDescent="0.25">
      <c r="A1137" s="37">
        <v>41562</v>
      </c>
      <c r="B1137" s="3">
        <v>231822</v>
      </c>
      <c r="C1137" s="3">
        <v>59553</v>
      </c>
      <c r="D1137" s="3">
        <v>100239</v>
      </c>
      <c r="F1137" s="3">
        <v>6227</v>
      </c>
      <c r="G1137" s="3">
        <v>951</v>
      </c>
      <c r="H1137" s="3">
        <v>1532</v>
      </c>
      <c r="I1137" s="3">
        <v>648</v>
      </c>
      <c r="K1137" s="3">
        <v>7000</v>
      </c>
      <c r="L1137" s="3">
        <v>10382</v>
      </c>
      <c r="N1137" s="3">
        <v>4502</v>
      </c>
      <c r="O1137" s="3">
        <v>42171</v>
      </c>
      <c r="Q1137" s="3">
        <v>22340</v>
      </c>
      <c r="R1137" s="3">
        <v>131583</v>
      </c>
      <c r="AC1137" s="3">
        <v>1793</v>
      </c>
      <c r="AF1137" s="3">
        <v>81390</v>
      </c>
      <c r="AG1137" s="3">
        <v>1429</v>
      </c>
      <c r="AJ1137" s="3">
        <v>11111</v>
      </c>
      <c r="AM1137" s="3">
        <v>7617</v>
      </c>
      <c r="AS1137" s="3">
        <v>491</v>
      </c>
      <c r="AW1137" s="3">
        <v>1368</v>
      </c>
      <c r="BD1137" s="3">
        <v>25550</v>
      </c>
      <c r="BH1137" s="3">
        <v>1702</v>
      </c>
      <c r="BL1137" s="3">
        <v>380</v>
      </c>
      <c r="BN1137" s="3">
        <v>2315</v>
      </c>
      <c r="BV1137" s="3">
        <v>151</v>
      </c>
      <c r="BY1137" s="3">
        <v>537</v>
      </c>
      <c r="BZ1137" s="3">
        <v>235</v>
      </c>
    </row>
    <row r="1138" spans="1:78" x14ac:dyDescent="0.25">
      <c r="A1138" s="37">
        <v>41593</v>
      </c>
      <c r="B1138" s="3">
        <v>222248</v>
      </c>
      <c r="C1138" s="3">
        <v>64040</v>
      </c>
      <c r="D1138" s="3">
        <v>100066</v>
      </c>
      <c r="E1138" s="3">
        <v>1415</v>
      </c>
      <c r="F1138" s="3">
        <v>3226</v>
      </c>
      <c r="K1138" s="3">
        <v>5453</v>
      </c>
      <c r="L1138" s="3">
        <v>11908</v>
      </c>
      <c r="N1138" s="3">
        <v>1917</v>
      </c>
      <c r="O1138" s="3">
        <v>46679</v>
      </c>
      <c r="Q1138" s="3">
        <v>22762</v>
      </c>
      <c r="R1138" s="3">
        <v>122182</v>
      </c>
      <c r="T1138" s="3">
        <v>517</v>
      </c>
      <c r="Z1138" s="3">
        <v>67</v>
      </c>
      <c r="AC1138" s="3">
        <v>3409</v>
      </c>
      <c r="AF1138" s="3">
        <v>76788</v>
      </c>
      <c r="AG1138" s="3">
        <v>1409</v>
      </c>
      <c r="AJ1138" s="3">
        <v>8087</v>
      </c>
      <c r="AM1138" s="3">
        <v>6706</v>
      </c>
      <c r="AW1138" s="3">
        <v>675</v>
      </c>
      <c r="BD1138" s="3">
        <v>29186</v>
      </c>
      <c r="BH1138" s="3">
        <v>632</v>
      </c>
      <c r="BN1138" s="3">
        <v>641</v>
      </c>
      <c r="BU1138" s="3">
        <v>208</v>
      </c>
      <c r="BZ1138" s="3">
        <v>563</v>
      </c>
    </row>
    <row r="1139" spans="1:78" x14ac:dyDescent="0.25">
      <c r="A1139" s="37">
        <v>41623</v>
      </c>
      <c r="B1139" s="3">
        <v>240919</v>
      </c>
      <c r="C1139" s="3">
        <v>68572</v>
      </c>
      <c r="D1139" s="3">
        <v>105391</v>
      </c>
      <c r="E1139" s="3">
        <v>270</v>
      </c>
      <c r="F1139" s="3">
        <v>3635</v>
      </c>
      <c r="H1139" s="3">
        <v>671</v>
      </c>
      <c r="I1139" s="3">
        <v>550</v>
      </c>
      <c r="K1139" s="3">
        <v>10287</v>
      </c>
      <c r="L1139" s="3">
        <v>10297</v>
      </c>
      <c r="N1139" s="3">
        <v>2025</v>
      </c>
      <c r="O1139" s="3">
        <v>47090</v>
      </c>
      <c r="P1139" s="3">
        <v>898</v>
      </c>
      <c r="Q1139" s="3">
        <v>24745</v>
      </c>
      <c r="R1139" s="3">
        <v>135528</v>
      </c>
      <c r="V1139" s="3">
        <v>1040</v>
      </c>
      <c r="Z1139" s="3">
        <v>67</v>
      </c>
      <c r="AC1139" s="3">
        <v>2933</v>
      </c>
      <c r="AF1139" s="3">
        <v>84619</v>
      </c>
      <c r="AG1139" s="3">
        <v>3334</v>
      </c>
      <c r="AJ1139" s="3">
        <v>7723</v>
      </c>
      <c r="AM1139" s="3">
        <v>6144</v>
      </c>
      <c r="AS1139" s="3">
        <v>246</v>
      </c>
      <c r="AW1139" s="3">
        <v>452</v>
      </c>
      <c r="BD1139" s="3">
        <v>30307</v>
      </c>
      <c r="BH1139" s="3">
        <v>1011</v>
      </c>
      <c r="BL1139" s="3">
        <v>782</v>
      </c>
      <c r="BN1139" s="3">
        <v>936</v>
      </c>
      <c r="BU1139" s="3">
        <v>857</v>
      </c>
    </row>
    <row r="1140" spans="1:78" x14ac:dyDescent="0.25">
      <c r="A1140" s="37">
        <v>41654</v>
      </c>
      <c r="B1140" s="3">
        <v>235269</v>
      </c>
      <c r="C1140" s="3">
        <v>67374</v>
      </c>
      <c r="D1140" s="3">
        <v>99127</v>
      </c>
      <c r="F1140" s="3">
        <v>2716</v>
      </c>
      <c r="H1140" s="3">
        <v>327</v>
      </c>
      <c r="K1140" s="3">
        <v>7728</v>
      </c>
      <c r="L1140" s="3">
        <v>14335</v>
      </c>
      <c r="N1140" s="3">
        <v>1530</v>
      </c>
      <c r="O1140" s="3">
        <v>45311</v>
      </c>
      <c r="Q1140" s="3">
        <v>20478</v>
      </c>
      <c r="R1140" s="3">
        <v>136142</v>
      </c>
      <c r="Z1140" s="3">
        <v>67</v>
      </c>
      <c r="AC1140" s="3">
        <v>3654</v>
      </c>
      <c r="AF1140" s="3">
        <v>87458</v>
      </c>
      <c r="AG1140" s="3">
        <v>477</v>
      </c>
      <c r="AJ1140" s="3">
        <v>10589</v>
      </c>
      <c r="AM1140" s="3">
        <v>7029</v>
      </c>
      <c r="AS1140" s="3">
        <v>738</v>
      </c>
      <c r="AW1140" s="3">
        <v>385</v>
      </c>
      <c r="BC1140" s="3">
        <v>199</v>
      </c>
      <c r="BD1140" s="3">
        <v>30419</v>
      </c>
      <c r="BL1140" s="3">
        <v>394</v>
      </c>
      <c r="BU1140" s="3">
        <v>228</v>
      </c>
      <c r="BV1140" s="3">
        <v>699</v>
      </c>
      <c r="BY1140" s="3">
        <v>508</v>
      </c>
    </row>
    <row r="1141" spans="1:78" x14ac:dyDescent="0.25">
      <c r="A1141" s="37">
        <v>41685</v>
      </c>
      <c r="B1141" s="3">
        <v>201572</v>
      </c>
      <c r="C1141" s="3">
        <v>58441</v>
      </c>
      <c r="D1141" s="3">
        <v>88706</v>
      </c>
      <c r="F1141" s="3">
        <v>2181</v>
      </c>
      <c r="I1141" s="3">
        <v>1248</v>
      </c>
      <c r="K1141" s="3">
        <v>8106</v>
      </c>
      <c r="L1141" s="3">
        <v>9737</v>
      </c>
      <c r="N1141" s="3">
        <v>1071</v>
      </c>
      <c r="O1141" s="3">
        <v>40598</v>
      </c>
      <c r="Q1141" s="3">
        <v>21205</v>
      </c>
      <c r="R1141" s="3">
        <v>112866</v>
      </c>
      <c r="T1141" s="3">
        <v>1039</v>
      </c>
      <c r="AC1141" s="3">
        <v>3909</v>
      </c>
      <c r="AF1141" s="3">
        <v>72629</v>
      </c>
      <c r="AG1141" s="3">
        <v>1422</v>
      </c>
      <c r="AJ1141" s="3">
        <v>8058</v>
      </c>
      <c r="AM1141" s="3">
        <v>5808</v>
      </c>
      <c r="AW1141" s="3">
        <v>402</v>
      </c>
      <c r="BC1141" s="3">
        <v>100</v>
      </c>
      <c r="BD1141" s="3">
        <v>22127</v>
      </c>
      <c r="BE1141" s="3">
        <v>256</v>
      </c>
      <c r="BH1141" s="3">
        <v>1050</v>
      </c>
      <c r="BL1141" s="3">
        <v>376</v>
      </c>
      <c r="BU1141" s="3">
        <v>250</v>
      </c>
    </row>
    <row r="1142" spans="1:78" x14ac:dyDescent="0.25">
      <c r="A1142" s="37">
        <v>41713</v>
      </c>
      <c r="B1142" s="3">
        <v>225487</v>
      </c>
      <c r="C1142" s="3">
        <v>64680</v>
      </c>
      <c r="D1142" s="3">
        <v>98573</v>
      </c>
      <c r="F1142" s="3">
        <v>3293</v>
      </c>
      <c r="I1142" s="3">
        <v>549</v>
      </c>
      <c r="K1142" s="3">
        <v>9475</v>
      </c>
      <c r="L1142" s="3">
        <v>11038</v>
      </c>
      <c r="N1142" s="3">
        <v>2963</v>
      </c>
      <c r="O1142" s="3">
        <v>44167</v>
      </c>
      <c r="Q1142" s="3">
        <v>22454</v>
      </c>
      <c r="R1142" s="3">
        <v>126914</v>
      </c>
      <c r="T1142" s="3">
        <v>968</v>
      </c>
      <c r="V1142" s="3">
        <v>1050</v>
      </c>
      <c r="Z1142" s="3">
        <v>67</v>
      </c>
      <c r="AC1142" s="3">
        <v>1949</v>
      </c>
      <c r="AF1142" s="3">
        <v>83802</v>
      </c>
      <c r="AG1142" s="3">
        <v>483</v>
      </c>
      <c r="AJ1142" s="3">
        <v>10004</v>
      </c>
      <c r="AM1142" s="3">
        <v>5183</v>
      </c>
      <c r="AW1142" s="3">
        <v>1297</v>
      </c>
      <c r="BD1142" s="3">
        <v>24779</v>
      </c>
      <c r="BH1142" s="3">
        <v>1074</v>
      </c>
      <c r="BL1142" s="3">
        <v>380</v>
      </c>
      <c r="BY1142" s="3">
        <v>512</v>
      </c>
    </row>
    <row r="1143" spans="1:78" x14ac:dyDescent="0.25">
      <c r="A1143" s="37">
        <v>41744</v>
      </c>
      <c r="B1143" s="3">
        <v>226639</v>
      </c>
      <c r="C1143" s="3">
        <v>67252</v>
      </c>
      <c r="D1143" s="3">
        <v>104563</v>
      </c>
      <c r="E1143" s="3">
        <v>247</v>
      </c>
      <c r="F1143" s="3">
        <v>4033</v>
      </c>
      <c r="I1143" s="3">
        <v>491</v>
      </c>
      <c r="K1143" s="3">
        <v>9621</v>
      </c>
      <c r="L1143" s="3">
        <v>10267</v>
      </c>
      <c r="N1143" s="3">
        <v>4579</v>
      </c>
      <c r="O1143" s="3">
        <v>47364</v>
      </c>
      <c r="Q1143" s="3">
        <v>23416</v>
      </c>
      <c r="R1143" s="3">
        <v>122076</v>
      </c>
      <c r="T1143" s="3">
        <v>1642</v>
      </c>
      <c r="V1143" s="3">
        <v>1054</v>
      </c>
      <c r="AC1143" s="3">
        <v>2260</v>
      </c>
      <c r="AF1143" s="3">
        <v>82121</v>
      </c>
      <c r="AG1143" s="3">
        <v>1443</v>
      </c>
      <c r="AJ1143" s="3">
        <v>9087</v>
      </c>
      <c r="AM1143" s="3">
        <v>5036</v>
      </c>
      <c r="AS1143" s="3">
        <v>494</v>
      </c>
      <c r="AW1143" s="3">
        <v>243</v>
      </c>
      <c r="BD1143" s="3">
        <v>20705</v>
      </c>
      <c r="BH1143" s="3">
        <v>1037</v>
      </c>
      <c r="BL1143" s="3">
        <v>399</v>
      </c>
      <c r="BU1143" s="3">
        <v>803</v>
      </c>
      <c r="BZ1143" s="3">
        <v>297</v>
      </c>
    </row>
    <row r="1144" spans="1:78" x14ac:dyDescent="0.25">
      <c r="A1144" s="37">
        <v>41774</v>
      </c>
      <c r="B1144" s="3">
        <v>222177</v>
      </c>
      <c r="C1144" s="3">
        <v>59175</v>
      </c>
      <c r="D1144" s="3">
        <v>96340</v>
      </c>
      <c r="E1144" s="3">
        <v>796</v>
      </c>
      <c r="F1144" s="3">
        <v>5108</v>
      </c>
      <c r="I1144" s="3">
        <v>620</v>
      </c>
      <c r="K1144" s="3">
        <v>10889</v>
      </c>
      <c r="L1144" s="3">
        <v>10344</v>
      </c>
      <c r="N1144" s="3">
        <v>2533</v>
      </c>
      <c r="O1144" s="3">
        <v>37942</v>
      </c>
      <c r="Q1144" s="3">
        <v>22181</v>
      </c>
      <c r="R1144" s="3">
        <v>125837</v>
      </c>
      <c r="T1144" s="3">
        <v>1429</v>
      </c>
      <c r="AC1144" s="3">
        <v>3343</v>
      </c>
      <c r="AF1144" s="3">
        <v>85181</v>
      </c>
      <c r="AG1144" s="3">
        <v>1919</v>
      </c>
      <c r="AJ1144" s="3">
        <v>6885</v>
      </c>
      <c r="AM1144" s="3">
        <v>6547</v>
      </c>
      <c r="AS1144" s="3">
        <v>258</v>
      </c>
      <c r="AW1144" s="3">
        <v>148</v>
      </c>
      <c r="BD1144" s="3">
        <v>23215</v>
      </c>
      <c r="BN1144" s="3">
        <v>710</v>
      </c>
      <c r="BU1144" s="3">
        <v>259</v>
      </c>
      <c r="BV1144" s="3">
        <v>361</v>
      </c>
      <c r="BY1144" s="3">
        <v>526</v>
      </c>
      <c r="BZ1144" s="3">
        <v>983</v>
      </c>
    </row>
    <row r="1145" spans="1:78" x14ac:dyDescent="0.25">
      <c r="A1145" s="37">
        <v>41805</v>
      </c>
      <c r="B1145" s="3">
        <v>212025</v>
      </c>
      <c r="C1145" s="3">
        <v>58076</v>
      </c>
      <c r="D1145" s="3">
        <v>91085</v>
      </c>
      <c r="E1145" s="3">
        <v>444</v>
      </c>
      <c r="F1145" s="3">
        <v>4772</v>
      </c>
      <c r="G1145" s="3">
        <v>640</v>
      </c>
      <c r="K1145" s="3">
        <v>15867</v>
      </c>
      <c r="L1145" s="3">
        <v>10650</v>
      </c>
      <c r="N1145" s="3">
        <v>2679</v>
      </c>
      <c r="O1145" s="3">
        <v>30504</v>
      </c>
      <c r="P1145" s="3">
        <v>1055</v>
      </c>
      <c r="Q1145" s="3">
        <v>20975</v>
      </c>
      <c r="R1145" s="3">
        <v>120940</v>
      </c>
      <c r="T1145" s="3">
        <v>650</v>
      </c>
      <c r="AC1145" s="3">
        <v>3907</v>
      </c>
      <c r="AF1145" s="3">
        <v>82999</v>
      </c>
      <c r="AG1145" s="3">
        <v>1908</v>
      </c>
      <c r="AJ1145" s="3">
        <v>6086</v>
      </c>
      <c r="AM1145" s="3">
        <v>4139</v>
      </c>
      <c r="AS1145" s="3">
        <v>277</v>
      </c>
      <c r="AW1145" s="3">
        <v>447</v>
      </c>
      <c r="BC1145" s="3">
        <v>200</v>
      </c>
      <c r="BD1145" s="3">
        <v>21914</v>
      </c>
      <c r="BL1145" s="3">
        <v>721</v>
      </c>
      <c r="BN1145" s="3">
        <v>951</v>
      </c>
      <c r="BU1145" s="3">
        <v>240</v>
      </c>
    </row>
    <row r="1146" spans="1:78" x14ac:dyDescent="0.25">
      <c r="A1146" s="37">
        <v>41835</v>
      </c>
      <c r="B1146" s="3">
        <v>236534</v>
      </c>
      <c r="C1146" s="3">
        <v>66099</v>
      </c>
      <c r="D1146" s="3">
        <v>104114</v>
      </c>
      <c r="E1146" s="3">
        <v>604</v>
      </c>
      <c r="F1146" s="3">
        <v>4364</v>
      </c>
      <c r="G1146" s="3">
        <v>296</v>
      </c>
      <c r="I1146" s="3">
        <v>657</v>
      </c>
      <c r="K1146" s="3">
        <v>15376</v>
      </c>
      <c r="L1146" s="3">
        <v>11629</v>
      </c>
      <c r="O1146" s="3">
        <v>38153</v>
      </c>
      <c r="P1146" s="3">
        <v>941</v>
      </c>
      <c r="Q1146" s="3">
        <v>26400</v>
      </c>
      <c r="R1146" s="3">
        <v>132420</v>
      </c>
      <c r="T1146" s="3">
        <v>1558</v>
      </c>
      <c r="V1146" s="3">
        <v>2088</v>
      </c>
      <c r="AC1146" s="3">
        <v>4244</v>
      </c>
      <c r="AF1146" s="3">
        <v>87082</v>
      </c>
      <c r="AG1146" s="3">
        <v>2848</v>
      </c>
      <c r="AJ1146" s="3">
        <v>6101</v>
      </c>
      <c r="AM1146" s="3">
        <v>6647</v>
      </c>
      <c r="AW1146" s="3">
        <v>257</v>
      </c>
      <c r="BC1146" s="3">
        <v>191</v>
      </c>
      <c r="BD1146" s="3">
        <v>22119</v>
      </c>
      <c r="BL1146" s="3">
        <v>399</v>
      </c>
      <c r="BN1146" s="3">
        <v>2628</v>
      </c>
      <c r="BU1146" s="3">
        <v>382</v>
      </c>
      <c r="BY1146" s="3">
        <v>896</v>
      </c>
      <c r="BZ1146" s="3">
        <v>674</v>
      </c>
    </row>
    <row r="1147" spans="1:78" x14ac:dyDescent="0.25">
      <c r="A1147" s="37">
        <v>41866</v>
      </c>
      <c r="B1147" s="3">
        <v>231649</v>
      </c>
      <c r="C1147" s="3">
        <v>54645</v>
      </c>
      <c r="D1147" s="3">
        <v>92809</v>
      </c>
      <c r="F1147" s="3">
        <v>3788</v>
      </c>
      <c r="H1147" s="3">
        <v>996</v>
      </c>
      <c r="I1147" s="3">
        <v>650</v>
      </c>
      <c r="K1147" s="3">
        <v>16843</v>
      </c>
      <c r="L1147" s="3">
        <v>8164</v>
      </c>
      <c r="O1147" s="3">
        <v>27705</v>
      </c>
      <c r="P1147" s="3">
        <v>1933</v>
      </c>
      <c r="Q1147" s="3">
        <v>24932</v>
      </c>
      <c r="R1147" s="3">
        <v>138840</v>
      </c>
      <c r="S1147" s="3">
        <v>256</v>
      </c>
      <c r="T1147" s="3">
        <v>423</v>
      </c>
      <c r="U1147" s="3">
        <v>578</v>
      </c>
      <c r="Z1147" s="3">
        <v>68</v>
      </c>
      <c r="AC1147" s="3">
        <v>6307</v>
      </c>
      <c r="AF1147" s="3">
        <v>91761</v>
      </c>
      <c r="AG1147" s="3">
        <v>1907</v>
      </c>
      <c r="AJ1147" s="3">
        <v>10106</v>
      </c>
      <c r="AM1147" s="3">
        <v>9444</v>
      </c>
      <c r="AS1147" s="3">
        <v>250</v>
      </c>
      <c r="AW1147" s="3">
        <v>771</v>
      </c>
      <c r="BD1147" s="3">
        <v>22764</v>
      </c>
      <c r="BL1147" s="3">
        <v>145</v>
      </c>
      <c r="BN1147" s="3">
        <v>964</v>
      </c>
      <c r="BU1147" s="3">
        <v>190</v>
      </c>
      <c r="BV1147" s="3">
        <v>361</v>
      </c>
      <c r="BY1147" s="3">
        <v>1</v>
      </c>
      <c r="BZ1147" s="3">
        <v>342</v>
      </c>
    </row>
    <row r="1148" spans="1:78" x14ac:dyDescent="0.25">
      <c r="A1148" s="37">
        <v>41897</v>
      </c>
      <c r="B1148" s="3">
        <v>224851</v>
      </c>
      <c r="C1148" s="3">
        <v>48681</v>
      </c>
      <c r="D1148" s="3">
        <v>86984</v>
      </c>
      <c r="F1148" s="3">
        <v>5504</v>
      </c>
      <c r="I1148" s="3">
        <v>649</v>
      </c>
      <c r="K1148" s="3">
        <v>10509</v>
      </c>
      <c r="L1148" s="3">
        <v>7115</v>
      </c>
      <c r="N1148" s="3">
        <v>953</v>
      </c>
      <c r="O1148" s="3">
        <v>30120</v>
      </c>
      <c r="P1148" s="3">
        <v>937</v>
      </c>
      <c r="Q1148" s="3">
        <v>22687</v>
      </c>
      <c r="R1148" s="3">
        <v>137867</v>
      </c>
      <c r="S1148" s="3">
        <v>234</v>
      </c>
      <c r="T1148" s="3">
        <v>1025</v>
      </c>
      <c r="AC1148" s="3">
        <v>3165</v>
      </c>
      <c r="AF1148" s="3">
        <v>93486</v>
      </c>
      <c r="AG1148" s="3">
        <v>2856</v>
      </c>
      <c r="AJ1148" s="3">
        <v>9744</v>
      </c>
      <c r="AM1148" s="3">
        <v>9159</v>
      </c>
      <c r="AW1148" s="3">
        <v>1005</v>
      </c>
      <c r="BD1148" s="3">
        <v>24477</v>
      </c>
      <c r="BL1148" s="3">
        <v>234</v>
      </c>
      <c r="BN1148" s="3">
        <v>708</v>
      </c>
      <c r="BZ1148" s="3">
        <v>284</v>
      </c>
    </row>
    <row r="1149" spans="1:78" x14ac:dyDescent="0.25">
      <c r="A1149" s="37">
        <v>41927</v>
      </c>
      <c r="B1149" s="3">
        <v>221600</v>
      </c>
      <c r="C1149" s="3">
        <v>43880</v>
      </c>
      <c r="D1149" s="3">
        <v>76199</v>
      </c>
      <c r="F1149" s="3">
        <v>4393</v>
      </c>
      <c r="I1149" s="3">
        <v>988</v>
      </c>
      <c r="K1149" s="3">
        <v>8862</v>
      </c>
      <c r="L1149" s="3">
        <v>9427</v>
      </c>
      <c r="N1149" s="3">
        <v>989</v>
      </c>
      <c r="O1149" s="3">
        <v>25591</v>
      </c>
      <c r="Q1149" s="3">
        <v>19430</v>
      </c>
      <c r="R1149" s="3">
        <v>145401</v>
      </c>
      <c r="T1149" s="3">
        <v>1004</v>
      </c>
      <c r="V1149" s="3">
        <v>3154</v>
      </c>
      <c r="AC1149" s="3">
        <v>7883</v>
      </c>
      <c r="AF1149" s="3">
        <v>93814</v>
      </c>
      <c r="AG1149" s="3">
        <v>3345</v>
      </c>
      <c r="AJ1149" s="3">
        <v>10065</v>
      </c>
      <c r="AM1149" s="3">
        <v>7507</v>
      </c>
      <c r="AS1149" s="3">
        <v>226</v>
      </c>
      <c r="AW1149" s="3">
        <v>353</v>
      </c>
      <c r="BD1149" s="3">
        <v>22767</v>
      </c>
      <c r="BN1149" s="3">
        <v>713</v>
      </c>
      <c r="BY1149" s="3">
        <v>516</v>
      </c>
      <c r="BZ1149" s="3">
        <v>573</v>
      </c>
    </row>
    <row r="1150" spans="1:78" x14ac:dyDescent="0.25">
      <c r="A1150" s="37">
        <v>41958</v>
      </c>
      <c r="B1150" s="3">
        <v>218845</v>
      </c>
      <c r="C1150" s="3">
        <v>47145</v>
      </c>
      <c r="D1150" s="3">
        <v>80320</v>
      </c>
      <c r="F1150" s="3">
        <v>5533</v>
      </c>
      <c r="G1150" s="3">
        <v>212</v>
      </c>
      <c r="K1150" s="3">
        <v>12626</v>
      </c>
      <c r="L1150" s="3">
        <v>4098</v>
      </c>
      <c r="M1150" s="3">
        <v>1427</v>
      </c>
      <c r="N1150" s="3">
        <v>499</v>
      </c>
      <c r="O1150" s="3">
        <v>30421</v>
      </c>
      <c r="Q1150" s="3">
        <v>22310</v>
      </c>
      <c r="R1150" s="3">
        <v>138525</v>
      </c>
      <c r="T1150" s="3">
        <v>700</v>
      </c>
      <c r="V1150" s="3">
        <v>1051</v>
      </c>
      <c r="AC1150" s="3">
        <v>6631</v>
      </c>
      <c r="AF1150" s="3">
        <v>88139</v>
      </c>
      <c r="AG1150" s="3">
        <v>1430</v>
      </c>
      <c r="AJ1150" s="3">
        <v>12306</v>
      </c>
      <c r="AM1150" s="3">
        <v>3406</v>
      </c>
      <c r="AW1150" s="3">
        <v>362</v>
      </c>
      <c r="BD1150" s="3">
        <v>26506</v>
      </c>
      <c r="BV1150" s="3">
        <v>377</v>
      </c>
      <c r="BY1150" s="3">
        <v>520</v>
      </c>
      <c r="BZ1150" s="3">
        <v>291</v>
      </c>
    </row>
    <row r="1151" spans="1:78" x14ac:dyDescent="0.25">
      <c r="A1151" s="37">
        <v>41988</v>
      </c>
      <c r="B1151" s="3">
        <v>223978</v>
      </c>
      <c r="C1151" s="3">
        <v>40039</v>
      </c>
      <c r="D1151" s="3">
        <v>77996</v>
      </c>
      <c r="F1151" s="3">
        <v>5198</v>
      </c>
      <c r="G1151" s="3">
        <v>315</v>
      </c>
      <c r="K1151" s="3">
        <v>8740</v>
      </c>
      <c r="L1151" s="3">
        <v>6109</v>
      </c>
      <c r="M1151" s="3">
        <v>326</v>
      </c>
      <c r="N1151" s="3">
        <v>3446</v>
      </c>
      <c r="O1151" s="3">
        <v>25190</v>
      </c>
      <c r="Q1151" s="3">
        <v>21093</v>
      </c>
      <c r="R1151" s="3">
        <v>145982</v>
      </c>
      <c r="AC1151" s="3">
        <v>5640</v>
      </c>
      <c r="AF1151" s="3">
        <v>103517</v>
      </c>
      <c r="AG1151" s="3">
        <v>2389</v>
      </c>
      <c r="AJ1151" s="3">
        <v>8452</v>
      </c>
      <c r="AM1151" s="3">
        <v>7894</v>
      </c>
      <c r="AS1151" s="3">
        <v>248</v>
      </c>
      <c r="AW1151" s="3">
        <v>1550</v>
      </c>
      <c r="BD1151" s="3">
        <v>23174</v>
      </c>
      <c r="BL1151" s="3">
        <v>398</v>
      </c>
      <c r="BZ1151" s="3">
        <v>299</v>
      </c>
    </row>
    <row r="1152" spans="1:78" x14ac:dyDescent="0.25">
      <c r="A1152" s="37">
        <v>42019</v>
      </c>
      <c r="B1152" s="3">
        <v>222315</v>
      </c>
      <c r="C1152" s="3">
        <v>39728</v>
      </c>
      <c r="D1152" s="3">
        <v>71809</v>
      </c>
      <c r="F1152" s="3">
        <v>1664</v>
      </c>
      <c r="K1152" s="3">
        <v>7049</v>
      </c>
      <c r="L1152" s="3">
        <v>8251</v>
      </c>
      <c r="M1152" s="3">
        <v>610</v>
      </c>
      <c r="N1152" s="3">
        <v>598</v>
      </c>
      <c r="O1152" s="3">
        <v>24428</v>
      </c>
      <c r="Q1152" s="3">
        <v>19055</v>
      </c>
      <c r="R1152" s="3">
        <v>150506</v>
      </c>
      <c r="S1152" s="3">
        <v>240</v>
      </c>
      <c r="T1152" s="3">
        <v>934</v>
      </c>
      <c r="AC1152" s="3">
        <v>6831</v>
      </c>
      <c r="AF1152" s="3">
        <v>100167</v>
      </c>
      <c r="AG1152" s="3">
        <v>2861</v>
      </c>
      <c r="AJ1152" s="3">
        <v>12466</v>
      </c>
      <c r="AM1152" s="3">
        <v>10154</v>
      </c>
      <c r="AV1152" s="3">
        <v>671</v>
      </c>
      <c r="AW1152" s="3">
        <v>671</v>
      </c>
      <c r="AX1152" s="3">
        <v>249</v>
      </c>
      <c r="BB1152" s="3">
        <v>182</v>
      </c>
      <c r="BD1152" s="3">
        <v>23968</v>
      </c>
      <c r="BL1152" s="3">
        <v>355</v>
      </c>
      <c r="BN1152" s="3">
        <v>710</v>
      </c>
      <c r="BV1152" s="3">
        <v>361</v>
      </c>
      <c r="BY1152" s="3">
        <v>511</v>
      </c>
    </row>
    <row r="1153" spans="1:78" x14ac:dyDescent="0.25">
      <c r="A1153" s="37">
        <v>42050</v>
      </c>
      <c r="B1153" s="3">
        <v>198807</v>
      </c>
      <c r="C1153" s="3">
        <v>38968</v>
      </c>
      <c r="D1153" s="3">
        <v>70506</v>
      </c>
      <c r="F1153" s="3">
        <v>4290</v>
      </c>
      <c r="G1153" s="3">
        <v>257</v>
      </c>
      <c r="K1153" s="3">
        <v>6223</v>
      </c>
      <c r="L1153" s="3">
        <v>6630</v>
      </c>
      <c r="M1153" s="3">
        <v>120</v>
      </c>
      <c r="N1153" s="3">
        <v>60</v>
      </c>
      <c r="O1153" s="3">
        <v>25513</v>
      </c>
      <c r="P1153" s="3">
        <v>602</v>
      </c>
      <c r="Q1153" s="3">
        <v>20594</v>
      </c>
      <c r="R1153" s="3">
        <v>128301</v>
      </c>
      <c r="T1153" s="3">
        <v>695</v>
      </c>
      <c r="U1153" s="3">
        <v>525</v>
      </c>
      <c r="AC1153" s="3">
        <v>3200</v>
      </c>
      <c r="AF1153" s="3">
        <v>89543</v>
      </c>
      <c r="AG1153" s="3">
        <v>2854</v>
      </c>
      <c r="AJ1153" s="3">
        <v>9040</v>
      </c>
      <c r="AM1153" s="3">
        <v>6474</v>
      </c>
      <c r="AS1153" s="3">
        <v>238</v>
      </c>
      <c r="AW1153" s="3">
        <v>454</v>
      </c>
      <c r="BD1153" s="3">
        <v>19617</v>
      </c>
      <c r="BH1153" s="3">
        <v>591</v>
      </c>
      <c r="BN1153" s="3">
        <v>698</v>
      </c>
      <c r="BY1153" s="3">
        <v>394</v>
      </c>
      <c r="BZ1153" s="3">
        <v>195</v>
      </c>
    </row>
    <row r="1154" spans="1:78" x14ac:dyDescent="0.25">
      <c r="A1154" s="37">
        <v>42078</v>
      </c>
      <c r="B1154" s="3">
        <v>235360</v>
      </c>
      <c r="C1154" s="3">
        <v>44802</v>
      </c>
      <c r="D1154" s="3">
        <v>81824</v>
      </c>
      <c r="F1154" s="3">
        <v>2494</v>
      </c>
      <c r="G1154" s="3">
        <v>733</v>
      </c>
      <c r="I1154" s="3">
        <v>951</v>
      </c>
      <c r="K1154" s="3">
        <v>3767</v>
      </c>
      <c r="L1154" s="3">
        <v>8585</v>
      </c>
      <c r="N1154" s="3">
        <v>2072</v>
      </c>
      <c r="O1154" s="3">
        <v>32450</v>
      </c>
      <c r="Q1154" s="3">
        <v>24888</v>
      </c>
      <c r="R1154" s="3">
        <v>153536</v>
      </c>
      <c r="T1154" s="3">
        <v>981</v>
      </c>
      <c r="AC1154" s="3">
        <v>5284</v>
      </c>
      <c r="AF1154" s="3">
        <v>101298</v>
      </c>
      <c r="AG1154" s="3">
        <v>955</v>
      </c>
      <c r="AJ1154" s="3">
        <v>15627</v>
      </c>
      <c r="AM1154" s="3">
        <v>7568</v>
      </c>
      <c r="AS1154" s="3">
        <v>273</v>
      </c>
      <c r="AW1154" s="3">
        <v>721</v>
      </c>
      <c r="AX1154" s="3">
        <v>232</v>
      </c>
      <c r="BD1154" s="3">
        <v>24921</v>
      </c>
      <c r="BH1154" s="3">
        <v>575</v>
      </c>
      <c r="BY1154" s="3">
        <v>411</v>
      </c>
      <c r="BZ1154" s="3">
        <v>574</v>
      </c>
    </row>
    <row r="1155" spans="1:78" x14ac:dyDescent="0.25">
      <c r="A1155" s="37">
        <v>42109</v>
      </c>
      <c r="B1155" s="3">
        <v>216229</v>
      </c>
      <c r="C1155" s="3">
        <v>45871</v>
      </c>
      <c r="D1155" s="3">
        <v>76244</v>
      </c>
      <c r="F1155" s="3">
        <v>2639</v>
      </c>
      <c r="G1155" s="3">
        <v>251</v>
      </c>
      <c r="K1155" s="3">
        <v>4160</v>
      </c>
      <c r="L1155" s="3">
        <v>5574</v>
      </c>
      <c r="N1155" s="3">
        <v>1427</v>
      </c>
      <c r="O1155" s="3">
        <v>36137</v>
      </c>
      <c r="Q1155" s="3">
        <v>23074</v>
      </c>
      <c r="R1155" s="3">
        <v>139985</v>
      </c>
      <c r="T1155" s="3">
        <v>496</v>
      </c>
      <c r="AC1155" s="3">
        <v>6565</v>
      </c>
      <c r="AF1155" s="3">
        <v>96420</v>
      </c>
      <c r="AG1155" s="3">
        <v>2375</v>
      </c>
      <c r="AJ1155" s="3">
        <v>12884</v>
      </c>
      <c r="AM1155" s="3">
        <v>3233</v>
      </c>
      <c r="AS1155" s="3">
        <v>271</v>
      </c>
      <c r="AW1155" s="3">
        <v>602</v>
      </c>
      <c r="BD1155" s="3">
        <v>19218</v>
      </c>
      <c r="BV1155" s="3">
        <v>376</v>
      </c>
      <c r="BY1155" s="3">
        <v>527</v>
      </c>
    </row>
    <row r="1156" spans="1:78" x14ac:dyDescent="0.25">
      <c r="A1156" s="37">
        <v>42139</v>
      </c>
      <c r="B1156" s="3">
        <v>224604</v>
      </c>
      <c r="C1156" s="3">
        <v>53045</v>
      </c>
      <c r="D1156" s="3">
        <v>88687</v>
      </c>
      <c r="F1156" s="3">
        <v>2915</v>
      </c>
      <c r="G1156" s="3">
        <v>409</v>
      </c>
      <c r="K1156" s="3">
        <v>8758</v>
      </c>
      <c r="L1156" s="3">
        <v>6872</v>
      </c>
      <c r="N1156" s="3">
        <v>1348</v>
      </c>
      <c r="O1156" s="3">
        <v>37415</v>
      </c>
      <c r="Q1156" s="3">
        <v>26361</v>
      </c>
      <c r="R1156" s="3">
        <v>135917</v>
      </c>
      <c r="S1156" s="3">
        <v>163</v>
      </c>
      <c r="T1156" s="3">
        <v>974</v>
      </c>
      <c r="AC1156" s="3">
        <v>3053</v>
      </c>
      <c r="AF1156" s="3">
        <v>90154</v>
      </c>
      <c r="AG1156" s="3">
        <v>2386</v>
      </c>
      <c r="AJ1156" s="3">
        <v>16285</v>
      </c>
      <c r="AM1156" s="3">
        <v>5018</v>
      </c>
      <c r="AS1156" s="3">
        <v>261</v>
      </c>
      <c r="AW1156" s="3">
        <v>1982</v>
      </c>
      <c r="BD1156" s="3">
        <v>18202</v>
      </c>
      <c r="BL1156" s="3">
        <v>480</v>
      </c>
      <c r="BN1156" s="3">
        <v>705</v>
      </c>
      <c r="BV1156" s="3">
        <v>360</v>
      </c>
      <c r="BY1156" s="3">
        <v>503</v>
      </c>
    </row>
    <row r="1157" spans="1:78" x14ac:dyDescent="0.25">
      <c r="A1157" s="37">
        <v>42170</v>
      </c>
      <c r="B1157" s="3">
        <v>219618</v>
      </c>
      <c r="C1157" s="3">
        <v>48113</v>
      </c>
      <c r="D1157" s="3">
        <v>80131</v>
      </c>
      <c r="E1157" s="3">
        <v>1060</v>
      </c>
      <c r="F1157" s="3">
        <v>3027</v>
      </c>
      <c r="G1157" s="3">
        <v>599</v>
      </c>
      <c r="I1157" s="3">
        <v>108</v>
      </c>
      <c r="K1157" s="3">
        <v>6415</v>
      </c>
      <c r="L1157" s="3">
        <v>9411</v>
      </c>
      <c r="O1157" s="3">
        <v>32287</v>
      </c>
      <c r="Q1157" s="3">
        <v>21011</v>
      </c>
      <c r="R1157" s="3">
        <v>139487</v>
      </c>
      <c r="S1157" s="3">
        <v>272</v>
      </c>
      <c r="T1157" s="3">
        <v>423</v>
      </c>
      <c r="V1157" s="3">
        <v>1052</v>
      </c>
      <c r="Z1157" s="3">
        <v>360</v>
      </c>
      <c r="AC1157" s="3">
        <v>7017</v>
      </c>
      <c r="AF1157" s="3">
        <v>90365</v>
      </c>
      <c r="AG1157" s="3">
        <v>1902</v>
      </c>
      <c r="AJ1157" s="3">
        <v>11276</v>
      </c>
      <c r="AM1157" s="3">
        <v>6920</v>
      </c>
      <c r="AS1157" s="3">
        <v>273</v>
      </c>
      <c r="AW1157" s="3">
        <v>994</v>
      </c>
      <c r="BD1157" s="3">
        <v>23552</v>
      </c>
      <c r="BN1157" s="3">
        <v>492</v>
      </c>
      <c r="BY1157" s="3">
        <v>508</v>
      </c>
      <c r="BZ1157" s="3">
        <v>294</v>
      </c>
    </row>
    <row r="1158" spans="1:78" x14ac:dyDescent="0.25">
      <c r="A1158" s="37">
        <v>42200</v>
      </c>
      <c r="B1158" s="3">
        <v>228160</v>
      </c>
      <c r="C1158" s="3">
        <v>45345</v>
      </c>
      <c r="D1158" s="3">
        <v>84613</v>
      </c>
      <c r="F1158" s="3">
        <v>3356</v>
      </c>
      <c r="G1158" s="3">
        <v>362</v>
      </c>
      <c r="I1158" s="3">
        <v>554</v>
      </c>
      <c r="K1158" s="3">
        <v>4113</v>
      </c>
      <c r="L1158" s="3">
        <v>4456</v>
      </c>
      <c r="N1158" s="3">
        <v>3290</v>
      </c>
      <c r="O1158" s="3">
        <v>36776</v>
      </c>
      <c r="Q1158" s="3">
        <v>24116</v>
      </c>
      <c r="R1158" s="3">
        <v>143547</v>
      </c>
      <c r="S1158" s="3">
        <v>306</v>
      </c>
      <c r="T1158" s="3">
        <v>1297</v>
      </c>
      <c r="U1158" s="3">
        <v>326</v>
      </c>
      <c r="V1158" s="3">
        <v>1001</v>
      </c>
      <c r="AC1158" s="3">
        <v>6299</v>
      </c>
      <c r="AF1158" s="3">
        <v>92157</v>
      </c>
      <c r="AG1158" s="3">
        <v>3332</v>
      </c>
      <c r="AJ1158" s="3">
        <v>12947</v>
      </c>
      <c r="AM1158" s="3">
        <v>8506</v>
      </c>
      <c r="AS1158" s="3">
        <v>258</v>
      </c>
      <c r="AW1158" s="3">
        <v>1004</v>
      </c>
      <c r="BD1158" s="3">
        <v>21427</v>
      </c>
      <c r="BL1158" s="3">
        <v>421</v>
      </c>
      <c r="BN1158" s="3">
        <v>1212</v>
      </c>
      <c r="BV1158" s="3">
        <v>361</v>
      </c>
      <c r="BZ1158" s="3">
        <v>283</v>
      </c>
    </row>
    <row r="1159" spans="1:78" x14ac:dyDescent="0.25">
      <c r="A1159" s="37">
        <v>42231</v>
      </c>
      <c r="B1159" s="3">
        <v>239212</v>
      </c>
      <c r="C1159" s="3">
        <v>38268</v>
      </c>
      <c r="D1159" s="3">
        <v>77660</v>
      </c>
      <c r="F1159" s="3">
        <v>3167</v>
      </c>
      <c r="G1159" s="3">
        <v>450</v>
      </c>
      <c r="K1159" s="3">
        <v>3632</v>
      </c>
      <c r="L1159" s="3">
        <v>3515</v>
      </c>
      <c r="N1159" s="3">
        <v>2156</v>
      </c>
      <c r="O1159" s="3">
        <v>31121</v>
      </c>
      <c r="Q1159" s="3">
        <v>26326</v>
      </c>
      <c r="R1159" s="3">
        <v>161552</v>
      </c>
      <c r="S1159" s="3">
        <v>450</v>
      </c>
      <c r="U1159" s="3">
        <v>326</v>
      </c>
      <c r="V1159" s="3">
        <v>1001</v>
      </c>
      <c r="AC1159" s="3">
        <v>10513</v>
      </c>
      <c r="AF1159" s="3">
        <v>105608</v>
      </c>
      <c r="AG1159" s="3">
        <v>1431</v>
      </c>
      <c r="AJ1159" s="3">
        <v>10521</v>
      </c>
      <c r="AM1159" s="3">
        <v>7743</v>
      </c>
      <c r="AN1159" s="3">
        <v>542</v>
      </c>
      <c r="AS1159" s="3">
        <v>268</v>
      </c>
      <c r="AW1159" s="3">
        <v>968</v>
      </c>
      <c r="BD1159" s="3">
        <v>20776</v>
      </c>
      <c r="BH1159" s="3">
        <v>2049</v>
      </c>
      <c r="BL1159" s="3">
        <v>328</v>
      </c>
      <c r="BN1159" s="3">
        <v>5122</v>
      </c>
      <c r="BV1159" s="3">
        <v>360</v>
      </c>
      <c r="BY1159" s="3">
        <v>503</v>
      </c>
      <c r="BZ1159" s="3">
        <v>336</v>
      </c>
    </row>
    <row r="1160" spans="1:78" x14ac:dyDescent="0.25">
      <c r="A1160" s="37">
        <v>42262</v>
      </c>
      <c r="B1160" s="3">
        <v>216838</v>
      </c>
      <c r="C1160" s="3">
        <v>38247</v>
      </c>
      <c r="D1160" s="3">
        <v>78078</v>
      </c>
      <c r="F1160" s="3">
        <v>5467</v>
      </c>
      <c r="H1160" s="3">
        <v>1097</v>
      </c>
      <c r="I1160" s="3">
        <v>350</v>
      </c>
      <c r="K1160" s="3">
        <v>6079</v>
      </c>
      <c r="L1160" s="3">
        <v>6337</v>
      </c>
      <c r="M1160" s="3">
        <v>159</v>
      </c>
      <c r="N1160" s="3">
        <v>1707</v>
      </c>
      <c r="O1160" s="3">
        <v>25831</v>
      </c>
      <c r="Q1160" s="3">
        <v>24769</v>
      </c>
      <c r="R1160" s="3">
        <v>138760</v>
      </c>
      <c r="S1160" s="3">
        <v>256</v>
      </c>
      <c r="U1160" s="3">
        <v>650</v>
      </c>
      <c r="AC1160" s="3">
        <v>6968</v>
      </c>
      <c r="AF1160" s="3">
        <v>98454</v>
      </c>
      <c r="AG1160" s="3">
        <v>2858</v>
      </c>
      <c r="AJ1160" s="3">
        <v>7689</v>
      </c>
      <c r="AM1160" s="3">
        <v>7729</v>
      </c>
      <c r="AS1160" s="3">
        <v>271</v>
      </c>
      <c r="AW1160" s="3">
        <v>1297</v>
      </c>
      <c r="BD1160" s="3">
        <v>17300</v>
      </c>
      <c r="BN1160" s="3">
        <v>710</v>
      </c>
      <c r="BZ1160" s="3">
        <v>860</v>
      </c>
    </row>
    <row r="1161" spans="1:78" x14ac:dyDescent="0.25">
      <c r="A1161" s="37">
        <v>42292</v>
      </c>
      <c r="B1161" s="3">
        <v>220171</v>
      </c>
      <c r="C1161" s="3">
        <v>46766</v>
      </c>
      <c r="D1161" s="3">
        <v>83848</v>
      </c>
      <c r="F1161" s="3">
        <v>5598</v>
      </c>
      <c r="H1161" s="3">
        <v>785</v>
      </c>
      <c r="I1161" s="3">
        <v>947</v>
      </c>
      <c r="K1161" s="3">
        <v>11622</v>
      </c>
      <c r="L1161" s="3">
        <v>4664</v>
      </c>
      <c r="N1161" s="3">
        <v>1148</v>
      </c>
      <c r="O1161" s="3">
        <v>30480</v>
      </c>
      <c r="Q1161" s="3">
        <v>23197</v>
      </c>
      <c r="R1161" s="3">
        <v>136323</v>
      </c>
      <c r="T1161" s="3">
        <v>5</v>
      </c>
      <c r="U1161" s="3">
        <v>620</v>
      </c>
      <c r="V1161" s="3">
        <v>1767</v>
      </c>
      <c r="AC1161" s="3">
        <v>5618</v>
      </c>
      <c r="AF1161" s="3">
        <v>91375</v>
      </c>
      <c r="AG1161" s="3">
        <v>2394</v>
      </c>
      <c r="AJ1161" s="3">
        <v>6191</v>
      </c>
      <c r="AM1161" s="3">
        <v>7139</v>
      </c>
      <c r="AS1161" s="3">
        <v>272</v>
      </c>
      <c r="AW1161" s="3">
        <v>1727</v>
      </c>
      <c r="BD1161" s="3">
        <v>21270</v>
      </c>
      <c r="BL1161" s="3">
        <v>148</v>
      </c>
      <c r="BN1161" s="3">
        <v>2277</v>
      </c>
      <c r="BV1161" s="3">
        <v>360</v>
      </c>
      <c r="BY1161" s="3">
        <v>261</v>
      </c>
      <c r="BZ1161" s="3">
        <v>306</v>
      </c>
    </row>
    <row r="1162" spans="1:78" x14ac:dyDescent="0.25">
      <c r="A1162" s="37">
        <v>42323</v>
      </c>
      <c r="B1162" s="3">
        <v>221130</v>
      </c>
      <c r="C1162" s="3">
        <v>49210</v>
      </c>
      <c r="D1162" s="3">
        <v>86981</v>
      </c>
      <c r="F1162" s="3">
        <v>5725</v>
      </c>
      <c r="K1162" s="3">
        <v>8064</v>
      </c>
      <c r="L1162" s="3">
        <v>4193</v>
      </c>
      <c r="M1162" s="3">
        <v>189</v>
      </c>
      <c r="N1162" s="3">
        <v>2168</v>
      </c>
      <c r="O1162" s="3">
        <v>36953</v>
      </c>
      <c r="Q1162" s="3">
        <v>23968</v>
      </c>
      <c r="R1162" s="3">
        <v>134149</v>
      </c>
      <c r="S1162" s="3">
        <v>290</v>
      </c>
      <c r="U1162" s="3">
        <v>1087</v>
      </c>
      <c r="AC1162" s="3">
        <v>2046</v>
      </c>
      <c r="AF1162" s="3">
        <v>95201</v>
      </c>
      <c r="AG1162" s="3">
        <v>1900</v>
      </c>
      <c r="AJ1162" s="3">
        <v>11120</v>
      </c>
      <c r="AM1162" s="3">
        <v>5721</v>
      </c>
      <c r="AS1162" s="3">
        <v>272</v>
      </c>
      <c r="AW1162" s="3">
        <v>1329</v>
      </c>
      <c r="BD1162" s="3">
        <v>18945</v>
      </c>
      <c r="BN1162" s="3">
        <v>598</v>
      </c>
      <c r="BV1162" s="3">
        <v>353</v>
      </c>
      <c r="BY1162" s="3">
        <v>536</v>
      </c>
      <c r="BZ1162" s="3">
        <v>472</v>
      </c>
    </row>
    <row r="1163" spans="1:78" x14ac:dyDescent="0.25">
      <c r="A1163" s="37">
        <v>42353</v>
      </c>
      <c r="B1163" s="3">
        <v>244965</v>
      </c>
      <c r="C1163" s="3">
        <v>54496</v>
      </c>
      <c r="D1163" s="3">
        <v>95282</v>
      </c>
      <c r="F1163" s="3">
        <v>4761</v>
      </c>
      <c r="G1163" s="3">
        <v>50</v>
      </c>
      <c r="I1163" s="3">
        <v>668</v>
      </c>
      <c r="K1163" s="3">
        <v>13844</v>
      </c>
      <c r="L1163" s="3">
        <v>5972</v>
      </c>
      <c r="N1163" s="3">
        <v>3882</v>
      </c>
      <c r="O1163" s="3">
        <v>34680</v>
      </c>
      <c r="Q1163" s="3">
        <v>26046</v>
      </c>
      <c r="R1163" s="3">
        <v>149683</v>
      </c>
      <c r="T1163" s="3">
        <v>839</v>
      </c>
      <c r="U1163" s="3">
        <v>101</v>
      </c>
      <c r="AC1163" s="3">
        <v>5994</v>
      </c>
      <c r="AF1163" s="3">
        <v>105875</v>
      </c>
      <c r="AG1163" s="3">
        <v>949</v>
      </c>
      <c r="AJ1163" s="3">
        <v>9939</v>
      </c>
      <c r="AM1163" s="3">
        <v>6097</v>
      </c>
      <c r="AS1163" s="3">
        <v>259</v>
      </c>
      <c r="AW1163" s="3">
        <v>1348</v>
      </c>
      <c r="BD1163" s="3">
        <v>21906</v>
      </c>
      <c r="BL1163" s="3">
        <v>283</v>
      </c>
      <c r="BN1163" s="3">
        <v>1466</v>
      </c>
      <c r="BV1163" s="3">
        <v>6</v>
      </c>
    </row>
    <row r="1164" spans="1:78" x14ac:dyDescent="0.25">
      <c r="A1164" s="37">
        <v>42384</v>
      </c>
      <c r="B1164" s="3">
        <v>236065</v>
      </c>
      <c r="C1164" s="3">
        <v>46853</v>
      </c>
      <c r="D1164" s="3">
        <v>87302</v>
      </c>
      <c r="F1164" s="3">
        <v>5154</v>
      </c>
      <c r="G1164" s="3">
        <v>201</v>
      </c>
      <c r="K1164" s="3">
        <v>7810</v>
      </c>
      <c r="L1164" s="3">
        <v>6369</v>
      </c>
      <c r="N1164" s="3">
        <v>2844</v>
      </c>
      <c r="O1164" s="3">
        <v>32674</v>
      </c>
      <c r="Q1164" s="3">
        <v>20146</v>
      </c>
      <c r="R1164" s="3">
        <v>148763</v>
      </c>
      <c r="T1164" s="3">
        <v>819</v>
      </c>
      <c r="AC1164" s="3">
        <v>5038</v>
      </c>
      <c r="AF1164" s="3">
        <v>105305</v>
      </c>
      <c r="AG1164" s="3">
        <v>1815</v>
      </c>
      <c r="AJ1164" s="3">
        <v>14046</v>
      </c>
      <c r="AM1164" s="3">
        <v>10350</v>
      </c>
      <c r="AS1164" s="3">
        <v>270</v>
      </c>
      <c r="AW1164" s="3">
        <v>1955</v>
      </c>
      <c r="BD1164" s="3">
        <v>19541</v>
      </c>
      <c r="BL1164" s="3">
        <v>468</v>
      </c>
      <c r="BN1164" s="3">
        <v>493</v>
      </c>
      <c r="BV1164" s="3">
        <v>240</v>
      </c>
      <c r="BY1164" s="3">
        <v>527</v>
      </c>
    </row>
    <row r="1165" spans="1:78" x14ac:dyDescent="0.25">
      <c r="A1165" s="37">
        <v>42415</v>
      </c>
      <c r="B1165" s="3">
        <v>229492</v>
      </c>
      <c r="C1165" s="3">
        <v>45219</v>
      </c>
      <c r="D1165" s="3">
        <v>86380</v>
      </c>
      <c r="E1165" s="3">
        <v>1064</v>
      </c>
      <c r="F1165" s="3">
        <v>3463</v>
      </c>
      <c r="H1165" s="3">
        <v>108</v>
      </c>
      <c r="K1165" s="3">
        <v>7092</v>
      </c>
      <c r="L1165" s="3">
        <v>8389</v>
      </c>
      <c r="N1165" s="3">
        <v>7454</v>
      </c>
      <c r="O1165" s="3">
        <v>29738</v>
      </c>
      <c r="Q1165" s="3">
        <v>21043</v>
      </c>
      <c r="R1165" s="3">
        <v>143112</v>
      </c>
      <c r="T1165" s="3">
        <v>696</v>
      </c>
      <c r="V1165" s="3">
        <v>1050</v>
      </c>
      <c r="AC1165" s="3">
        <v>4164</v>
      </c>
      <c r="AF1165" s="3">
        <v>102755</v>
      </c>
      <c r="AG1165" s="3">
        <v>3758</v>
      </c>
      <c r="AJ1165" s="3">
        <v>13689</v>
      </c>
      <c r="AM1165" s="3">
        <v>7133</v>
      </c>
      <c r="AS1165" s="3">
        <v>272</v>
      </c>
      <c r="AW1165" s="3">
        <v>1004</v>
      </c>
      <c r="BB1165" s="3">
        <v>725</v>
      </c>
      <c r="BD1165" s="3">
        <v>14189</v>
      </c>
      <c r="BH1165" s="3">
        <v>1050</v>
      </c>
      <c r="BN1165" s="3">
        <v>250</v>
      </c>
      <c r="BV1165" s="3">
        <v>120</v>
      </c>
      <c r="BZ1165" s="3">
        <v>286</v>
      </c>
    </row>
    <row r="1166" spans="1:78" x14ac:dyDescent="0.25">
      <c r="A1166" s="37">
        <v>42444</v>
      </c>
      <c r="B1166" s="3">
        <v>248383</v>
      </c>
      <c r="C1166" s="3">
        <v>54342</v>
      </c>
      <c r="D1166" s="3">
        <v>101402</v>
      </c>
      <c r="E1166" s="3">
        <v>604</v>
      </c>
      <c r="F1166" s="3">
        <v>4951</v>
      </c>
      <c r="H1166" s="3">
        <v>542</v>
      </c>
      <c r="K1166" s="3">
        <v>11326</v>
      </c>
      <c r="L1166" s="3">
        <v>3812</v>
      </c>
      <c r="N1166" s="3">
        <v>8324</v>
      </c>
      <c r="O1166" s="3">
        <v>39204</v>
      </c>
      <c r="Q1166" s="3">
        <v>23973</v>
      </c>
      <c r="R1166" s="3">
        <v>146981</v>
      </c>
      <c r="T1166" s="3">
        <v>925</v>
      </c>
      <c r="AC1166" s="3">
        <v>3068</v>
      </c>
      <c r="AF1166" s="3">
        <v>101374</v>
      </c>
      <c r="AG1166" s="3">
        <v>1875</v>
      </c>
      <c r="AJ1166" s="3">
        <v>16073</v>
      </c>
      <c r="AM1166" s="3">
        <v>8188</v>
      </c>
      <c r="AS1166" s="3">
        <v>260</v>
      </c>
      <c r="AW1166" s="3">
        <v>1020</v>
      </c>
      <c r="BD1166" s="3">
        <v>17814</v>
      </c>
      <c r="BH1166" s="3">
        <v>2704</v>
      </c>
      <c r="BL1166" s="3">
        <v>360</v>
      </c>
      <c r="BN1166" s="3">
        <v>700</v>
      </c>
      <c r="BY1166" s="3">
        <v>997</v>
      </c>
      <c r="BZ1166" s="3">
        <v>289</v>
      </c>
    </row>
    <row r="1167" spans="1:78" x14ac:dyDescent="0.25">
      <c r="A1167" s="37">
        <v>42475</v>
      </c>
      <c r="B1167" s="3">
        <v>228344</v>
      </c>
      <c r="C1167" s="3">
        <v>50533</v>
      </c>
      <c r="D1167" s="3">
        <v>92723</v>
      </c>
      <c r="E1167" s="3">
        <v>599</v>
      </c>
      <c r="F1167" s="3">
        <v>6516</v>
      </c>
      <c r="K1167" s="3">
        <v>10480</v>
      </c>
      <c r="L1167" s="3">
        <v>5881</v>
      </c>
      <c r="N1167" s="3">
        <v>6525</v>
      </c>
      <c r="O1167" s="3">
        <v>34172</v>
      </c>
      <c r="Q1167" s="3">
        <v>22237</v>
      </c>
      <c r="R1167" s="3">
        <v>135621</v>
      </c>
      <c r="V1167" s="3">
        <v>1051</v>
      </c>
      <c r="AC1167" s="3">
        <v>4153</v>
      </c>
      <c r="AF1167" s="3">
        <v>90369</v>
      </c>
      <c r="AG1167" s="3">
        <v>2881</v>
      </c>
      <c r="AJ1167" s="3">
        <v>10025</v>
      </c>
      <c r="AM1167" s="3">
        <v>5292</v>
      </c>
      <c r="AW1167" s="3">
        <v>1021</v>
      </c>
      <c r="BD1167" s="3">
        <v>21008</v>
      </c>
      <c r="BH1167" s="3">
        <v>1250</v>
      </c>
      <c r="BI1167" s="3">
        <v>2044</v>
      </c>
      <c r="BN1167" s="3">
        <v>1723</v>
      </c>
      <c r="BV1167" s="3">
        <v>365</v>
      </c>
      <c r="BY1167" s="3">
        <v>513</v>
      </c>
      <c r="BZ1167" s="3">
        <v>239</v>
      </c>
    </row>
    <row r="1168" spans="1:78" x14ac:dyDescent="0.25">
      <c r="A1168" s="37">
        <v>42505</v>
      </c>
      <c r="B1168" s="3">
        <v>245749</v>
      </c>
      <c r="C1168" s="3">
        <v>59925</v>
      </c>
      <c r="D1168" s="3">
        <v>106085</v>
      </c>
      <c r="F1168" s="3">
        <v>4995</v>
      </c>
      <c r="H1168" s="3">
        <v>620</v>
      </c>
      <c r="K1168" s="3">
        <v>17713</v>
      </c>
      <c r="L1168" s="3">
        <v>5478</v>
      </c>
      <c r="M1168" s="3">
        <v>1815</v>
      </c>
      <c r="N1168" s="3">
        <v>7458</v>
      </c>
      <c r="O1168" s="3">
        <v>36270</v>
      </c>
      <c r="P1168" s="3">
        <v>464</v>
      </c>
      <c r="Q1168" s="3">
        <v>23298</v>
      </c>
      <c r="R1168" s="3">
        <v>139664</v>
      </c>
      <c r="S1168" s="3">
        <v>295</v>
      </c>
      <c r="AC1168" s="3">
        <v>2708</v>
      </c>
      <c r="AF1168" s="3">
        <v>92505</v>
      </c>
      <c r="AG1168" s="3">
        <v>3315</v>
      </c>
      <c r="AJ1168" s="3">
        <v>17304</v>
      </c>
      <c r="AM1168" s="3">
        <v>6962</v>
      </c>
      <c r="AN1168" s="3">
        <v>918</v>
      </c>
      <c r="AS1168" s="3">
        <v>542</v>
      </c>
      <c r="AW1168" s="3">
        <v>1632</v>
      </c>
      <c r="BB1168" s="3">
        <v>634</v>
      </c>
      <c r="BC1168" s="3">
        <v>511</v>
      </c>
      <c r="BD1168" s="3">
        <v>17545</v>
      </c>
      <c r="BI1168" s="3">
        <v>2051</v>
      </c>
      <c r="BN1168" s="3">
        <v>356</v>
      </c>
      <c r="BV1168" s="3">
        <v>360</v>
      </c>
    </row>
    <row r="1169" spans="1:80" x14ac:dyDescent="0.25">
      <c r="A1169" s="37">
        <v>42536</v>
      </c>
      <c r="B1169" s="3">
        <v>226802</v>
      </c>
      <c r="C1169" s="3">
        <v>50705</v>
      </c>
      <c r="D1169" s="3">
        <v>90723</v>
      </c>
      <c r="E1169" s="3">
        <v>1253</v>
      </c>
      <c r="F1169" s="3">
        <v>3837</v>
      </c>
      <c r="K1169" s="3">
        <v>13011</v>
      </c>
      <c r="L1169" s="3">
        <v>4052</v>
      </c>
      <c r="N1169" s="3">
        <v>7020</v>
      </c>
      <c r="O1169" s="3">
        <v>32645</v>
      </c>
      <c r="P1169" s="3">
        <v>997</v>
      </c>
      <c r="Q1169" s="3">
        <v>20193</v>
      </c>
      <c r="R1169" s="3">
        <v>136079</v>
      </c>
      <c r="S1169" s="3">
        <v>483</v>
      </c>
      <c r="T1169" s="3">
        <v>840</v>
      </c>
      <c r="AC1169" s="3">
        <v>4755</v>
      </c>
      <c r="AF1169" s="3">
        <v>88341</v>
      </c>
      <c r="AG1169" s="3">
        <v>2096</v>
      </c>
      <c r="AJ1169" s="3">
        <v>15542</v>
      </c>
      <c r="AM1169" s="3">
        <v>6702</v>
      </c>
      <c r="AW1169" s="3">
        <v>1013</v>
      </c>
      <c r="BD1169" s="3">
        <v>18674</v>
      </c>
      <c r="BH1169" s="3">
        <v>1050</v>
      </c>
      <c r="BI1169" s="3">
        <v>1579</v>
      </c>
      <c r="BN1169" s="3">
        <v>1699</v>
      </c>
      <c r="BY1169" s="3">
        <v>728</v>
      </c>
      <c r="BZ1169" s="3">
        <v>292</v>
      </c>
    </row>
    <row r="1170" spans="1:80" x14ac:dyDescent="0.25">
      <c r="A1170" s="37">
        <v>42566</v>
      </c>
      <c r="B1170" s="3">
        <v>250986</v>
      </c>
      <c r="C1170" s="3">
        <v>54047</v>
      </c>
      <c r="D1170" s="3">
        <v>107520</v>
      </c>
      <c r="E1170" s="3">
        <v>2449</v>
      </c>
      <c r="F1170" s="3">
        <v>8892</v>
      </c>
      <c r="H1170" s="3">
        <v>332</v>
      </c>
      <c r="K1170" s="3">
        <v>11429</v>
      </c>
      <c r="L1170" s="3">
        <v>10025</v>
      </c>
      <c r="N1170" s="3">
        <v>7379</v>
      </c>
      <c r="O1170" s="3">
        <v>32593</v>
      </c>
      <c r="Q1170" s="3">
        <v>26373</v>
      </c>
      <c r="R1170" s="3">
        <v>143466</v>
      </c>
      <c r="S1170" s="3">
        <v>487</v>
      </c>
      <c r="U1170" s="3">
        <v>656</v>
      </c>
      <c r="V1170" s="3">
        <v>564</v>
      </c>
      <c r="AB1170" s="3">
        <v>318</v>
      </c>
      <c r="AC1170" s="3">
        <v>4374</v>
      </c>
      <c r="AF1170" s="3">
        <v>91047</v>
      </c>
      <c r="AG1170" s="3">
        <v>1995</v>
      </c>
      <c r="AJ1170" s="3">
        <v>15414</v>
      </c>
      <c r="AL1170" s="3">
        <v>627</v>
      </c>
      <c r="AM1170" s="3">
        <v>7069</v>
      </c>
      <c r="AN1170" s="3">
        <v>1396</v>
      </c>
      <c r="AS1170" s="3">
        <v>257</v>
      </c>
      <c r="AW1170" s="3">
        <v>1311</v>
      </c>
      <c r="BD1170" s="3">
        <v>19588</v>
      </c>
      <c r="BE1170" s="3">
        <v>314</v>
      </c>
      <c r="BH1170" s="3">
        <v>2046</v>
      </c>
      <c r="BI1170" s="3">
        <v>1741</v>
      </c>
      <c r="BN1170" s="3">
        <v>1985</v>
      </c>
      <c r="BY1170" s="3">
        <v>325</v>
      </c>
    </row>
    <row r="1171" spans="1:80" x14ac:dyDescent="0.25">
      <c r="A1171" s="37">
        <v>42597</v>
      </c>
      <c r="B1171" s="3">
        <v>248482</v>
      </c>
      <c r="C1171" s="3">
        <v>55543</v>
      </c>
      <c r="D1171" s="3">
        <v>96653</v>
      </c>
      <c r="F1171" s="3">
        <v>4248</v>
      </c>
      <c r="G1171" s="3">
        <v>946</v>
      </c>
      <c r="K1171" s="3">
        <v>14792</v>
      </c>
      <c r="L1171" s="3">
        <v>4843</v>
      </c>
      <c r="M1171" s="3">
        <v>522</v>
      </c>
      <c r="N1171" s="3">
        <v>4962</v>
      </c>
      <c r="O1171" s="3">
        <v>35407</v>
      </c>
      <c r="P1171" s="3">
        <v>501</v>
      </c>
      <c r="Q1171" s="3">
        <v>22173</v>
      </c>
      <c r="R1171" s="3">
        <v>151829</v>
      </c>
      <c r="S1171" s="3">
        <v>655</v>
      </c>
      <c r="U1171" s="3">
        <v>657</v>
      </c>
      <c r="V1171" s="3">
        <v>1050</v>
      </c>
      <c r="AC1171" s="3">
        <v>7291</v>
      </c>
      <c r="AF1171" s="3">
        <v>101253</v>
      </c>
      <c r="AG1171" s="3">
        <v>1904</v>
      </c>
      <c r="AJ1171" s="3">
        <v>14919</v>
      </c>
      <c r="AM1171" s="3">
        <v>7854</v>
      </c>
      <c r="AN1171" s="3">
        <v>511</v>
      </c>
      <c r="AS1171" s="3">
        <v>278</v>
      </c>
      <c r="AW1171" s="3">
        <v>1351</v>
      </c>
      <c r="BD1171" s="3">
        <v>17416</v>
      </c>
      <c r="BI1171" s="3">
        <v>574</v>
      </c>
      <c r="BN1171" s="3">
        <v>2419</v>
      </c>
      <c r="BV1171" s="3">
        <v>360</v>
      </c>
      <c r="BY1171" s="3">
        <v>1596</v>
      </c>
    </row>
    <row r="1172" spans="1:80" x14ac:dyDescent="0.25">
      <c r="A1172" s="37">
        <v>42628</v>
      </c>
      <c r="B1172" s="3">
        <v>241213</v>
      </c>
      <c r="C1172" s="3">
        <v>58793</v>
      </c>
      <c r="D1172" s="3">
        <v>99431</v>
      </c>
      <c r="E1172" s="3">
        <v>368</v>
      </c>
      <c r="F1172" s="3">
        <v>4303</v>
      </c>
      <c r="I1172" s="3">
        <v>439</v>
      </c>
      <c r="K1172" s="3">
        <v>13438</v>
      </c>
      <c r="L1172" s="3">
        <v>8113</v>
      </c>
      <c r="M1172" s="3">
        <v>124</v>
      </c>
      <c r="N1172" s="3">
        <v>4345</v>
      </c>
      <c r="O1172" s="3">
        <v>36266</v>
      </c>
      <c r="P1172" s="3">
        <v>976</v>
      </c>
      <c r="Q1172" s="3">
        <v>23327</v>
      </c>
      <c r="R1172" s="3">
        <v>141782</v>
      </c>
      <c r="S1172" s="3">
        <v>319</v>
      </c>
      <c r="T1172" s="3">
        <v>252</v>
      </c>
      <c r="U1172" s="3">
        <v>160</v>
      </c>
      <c r="AC1172" s="3">
        <v>3614</v>
      </c>
      <c r="AF1172" s="3">
        <v>97860</v>
      </c>
      <c r="AG1172" s="3">
        <v>949</v>
      </c>
      <c r="AJ1172" s="3">
        <v>13915</v>
      </c>
      <c r="AM1172" s="3">
        <v>6379</v>
      </c>
      <c r="AN1172" s="3">
        <v>221</v>
      </c>
      <c r="AS1172" s="3">
        <v>277</v>
      </c>
      <c r="AW1172" s="3">
        <v>1353</v>
      </c>
      <c r="BD1172" s="3">
        <v>15481</v>
      </c>
      <c r="BH1172" s="3">
        <v>2789</v>
      </c>
      <c r="BI1172" s="3">
        <v>1947</v>
      </c>
      <c r="BN1172" s="3">
        <v>2191</v>
      </c>
      <c r="BV1172" s="3">
        <v>759</v>
      </c>
      <c r="BY1172" s="3">
        <v>1048</v>
      </c>
    </row>
    <row r="1173" spans="1:80" x14ac:dyDescent="0.25">
      <c r="A1173" s="37">
        <v>42658</v>
      </c>
      <c r="B1173" s="3">
        <v>234666</v>
      </c>
      <c r="C1173" s="3">
        <v>52205</v>
      </c>
      <c r="D1173" s="3">
        <v>96404</v>
      </c>
      <c r="E1173" s="3">
        <v>4823</v>
      </c>
      <c r="F1173" s="3">
        <v>3777</v>
      </c>
      <c r="H1173" s="3">
        <v>216</v>
      </c>
      <c r="K1173" s="3">
        <v>15733</v>
      </c>
      <c r="L1173" s="3">
        <v>4767</v>
      </c>
      <c r="N1173" s="3">
        <v>6413</v>
      </c>
      <c r="O1173" s="3">
        <v>31705</v>
      </c>
      <c r="Q1173" s="3">
        <v>22435</v>
      </c>
      <c r="R1173" s="3">
        <v>138262</v>
      </c>
      <c r="S1173" s="3">
        <v>257</v>
      </c>
      <c r="AC1173" s="3">
        <v>5371</v>
      </c>
      <c r="AF1173" s="3">
        <v>99147</v>
      </c>
      <c r="AG1173" s="3">
        <v>1901</v>
      </c>
      <c r="AJ1173" s="3">
        <v>9804</v>
      </c>
      <c r="AM1173" s="3">
        <v>6099</v>
      </c>
      <c r="AN1173" s="3">
        <v>263</v>
      </c>
      <c r="AW1173" s="3">
        <v>652</v>
      </c>
      <c r="BB1173" s="3">
        <v>298</v>
      </c>
      <c r="BD1173" s="3">
        <v>17196</v>
      </c>
      <c r="BH1173" s="3">
        <v>2099</v>
      </c>
      <c r="BN1173" s="3">
        <v>1413</v>
      </c>
      <c r="BZ1173" s="3">
        <v>297</v>
      </c>
    </row>
    <row r="1174" spans="1:80" x14ac:dyDescent="0.25">
      <c r="A1174" s="37">
        <v>42689</v>
      </c>
      <c r="B1174" s="3">
        <v>240691</v>
      </c>
      <c r="C1174" s="3">
        <v>50065</v>
      </c>
      <c r="D1174" s="3">
        <v>97269</v>
      </c>
      <c r="E1174" s="3">
        <v>3875</v>
      </c>
      <c r="F1174" s="3">
        <v>4837</v>
      </c>
      <c r="H1174" s="3">
        <v>432</v>
      </c>
      <c r="K1174" s="3">
        <v>12428</v>
      </c>
      <c r="L1174" s="3">
        <v>6847</v>
      </c>
      <c r="M1174" s="3">
        <v>801</v>
      </c>
      <c r="N1174" s="3">
        <v>6273</v>
      </c>
      <c r="O1174" s="3">
        <v>30005</v>
      </c>
      <c r="P1174" s="3">
        <v>785</v>
      </c>
      <c r="Q1174" s="3">
        <v>23918</v>
      </c>
      <c r="R1174" s="3">
        <v>143422</v>
      </c>
      <c r="T1174" s="3">
        <v>722</v>
      </c>
      <c r="AC1174" s="3">
        <v>4932</v>
      </c>
      <c r="AF1174" s="3">
        <v>105778</v>
      </c>
      <c r="AG1174" s="3">
        <v>947</v>
      </c>
      <c r="AJ1174" s="3">
        <v>9438</v>
      </c>
      <c r="AM1174" s="3">
        <v>7500</v>
      </c>
      <c r="AN1174" s="3">
        <v>524</v>
      </c>
      <c r="AS1174" s="3">
        <v>278</v>
      </c>
      <c r="BD1174" s="3">
        <v>18675</v>
      </c>
      <c r="BI1174" s="3">
        <v>597</v>
      </c>
      <c r="BL1174" s="3">
        <v>198</v>
      </c>
      <c r="BV1174" s="3">
        <v>361</v>
      </c>
      <c r="BY1174" s="3">
        <v>540</v>
      </c>
    </row>
    <row r="1175" spans="1:80" x14ac:dyDescent="0.25">
      <c r="A1175" s="37">
        <v>42719</v>
      </c>
      <c r="B1175" s="3">
        <v>242335</v>
      </c>
      <c r="C1175" s="3">
        <v>58029</v>
      </c>
      <c r="D1175" s="3">
        <v>102049</v>
      </c>
      <c r="E1175" s="3">
        <v>3480</v>
      </c>
      <c r="F1175" s="3">
        <v>3160</v>
      </c>
      <c r="K1175" s="3">
        <v>18279</v>
      </c>
      <c r="L1175" s="3">
        <v>7883</v>
      </c>
      <c r="M1175" s="3">
        <v>989</v>
      </c>
      <c r="N1175" s="3">
        <v>6810</v>
      </c>
      <c r="O1175" s="3">
        <v>31439</v>
      </c>
      <c r="P1175" s="3">
        <v>428</v>
      </c>
      <c r="Q1175" s="3">
        <v>22250</v>
      </c>
      <c r="R1175" s="3">
        <v>140286</v>
      </c>
      <c r="T1175" s="3">
        <v>187</v>
      </c>
      <c r="AC1175" s="3">
        <v>3468</v>
      </c>
      <c r="AF1175" s="3">
        <v>105336</v>
      </c>
      <c r="AG1175" s="3">
        <v>951</v>
      </c>
      <c r="AJ1175" s="3">
        <v>11432</v>
      </c>
      <c r="AM1175" s="3">
        <v>7331</v>
      </c>
      <c r="AS1175" s="3">
        <v>277</v>
      </c>
      <c r="AW1175" s="3">
        <v>0</v>
      </c>
      <c r="BD1175" s="3">
        <v>15952</v>
      </c>
      <c r="BI1175" s="3">
        <v>417</v>
      </c>
      <c r="BN1175" s="3">
        <v>743</v>
      </c>
      <c r="BV1175" s="3">
        <v>727</v>
      </c>
      <c r="BY1175" s="3">
        <v>796</v>
      </c>
    </row>
    <row r="1176" spans="1:80" x14ac:dyDescent="0.25">
      <c r="A1176" s="37">
        <v>42750</v>
      </c>
      <c r="B1176" s="3">
        <v>262811</v>
      </c>
      <c r="C1176" s="3">
        <v>64202</v>
      </c>
      <c r="D1176" s="3">
        <v>110953</v>
      </c>
      <c r="E1176" s="3">
        <v>3651</v>
      </c>
      <c r="F1176" s="3">
        <v>3239</v>
      </c>
      <c r="K1176" s="3">
        <v>19286</v>
      </c>
      <c r="L1176" s="3">
        <v>3265</v>
      </c>
      <c r="M1176" s="3">
        <v>581</v>
      </c>
      <c r="N1176" s="3">
        <v>9778</v>
      </c>
      <c r="O1176" s="3">
        <v>41651</v>
      </c>
      <c r="Q1176" s="3">
        <v>21831</v>
      </c>
      <c r="R1176" s="3">
        <v>151858</v>
      </c>
      <c r="AC1176" s="3">
        <v>6038</v>
      </c>
      <c r="AF1176" s="3">
        <v>109278</v>
      </c>
      <c r="AG1176" s="3">
        <v>951</v>
      </c>
      <c r="AJ1176" s="3">
        <v>9691</v>
      </c>
      <c r="AM1176" s="3">
        <v>7671</v>
      </c>
      <c r="AR1176" s="3">
        <v>996</v>
      </c>
      <c r="AS1176" s="3">
        <v>277</v>
      </c>
      <c r="AW1176" s="3">
        <v>1075</v>
      </c>
      <c r="BD1176" s="3">
        <v>19686</v>
      </c>
      <c r="BH1176" s="3">
        <v>2049</v>
      </c>
      <c r="BY1176" s="3">
        <v>1578</v>
      </c>
      <c r="BZ1176" s="3">
        <v>239</v>
      </c>
    </row>
    <row r="1177" spans="1:80" x14ac:dyDescent="0.25">
      <c r="A1177" s="37">
        <v>42781</v>
      </c>
      <c r="B1177" s="3">
        <v>220558</v>
      </c>
      <c r="C1177" s="3">
        <v>56050</v>
      </c>
      <c r="D1177" s="3">
        <v>88951</v>
      </c>
      <c r="E1177" s="3">
        <v>2097</v>
      </c>
      <c r="F1177" s="3">
        <v>1267</v>
      </c>
      <c r="K1177" s="3">
        <v>11557</v>
      </c>
      <c r="L1177" s="3">
        <v>7017</v>
      </c>
      <c r="M1177" s="3">
        <v>616</v>
      </c>
      <c r="N1177" s="3">
        <v>5959</v>
      </c>
      <c r="O1177" s="3">
        <v>37476</v>
      </c>
      <c r="Q1177" s="3">
        <v>19004</v>
      </c>
      <c r="R1177" s="3">
        <v>131607</v>
      </c>
      <c r="AC1177" s="3">
        <v>6558</v>
      </c>
      <c r="AF1177" s="3">
        <v>95861</v>
      </c>
      <c r="AG1177" s="3">
        <v>902</v>
      </c>
      <c r="AJ1177" s="3">
        <v>10359</v>
      </c>
      <c r="AM1177" s="3">
        <v>3958</v>
      </c>
      <c r="AS1177" s="3">
        <v>532</v>
      </c>
      <c r="AW1177" s="3">
        <v>1589</v>
      </c>
      <c r="BD1177" s="3">
        <v>14457</v>
      </c>
      <c r="BN1177" s="3">
        <v>699</v>
      </c>
      <c r="BU1177" s="3">
        <v>199</v>
      </c>
      <c r="BZ1177" s="3">
        <v>292</v>
      </c>
      <c r="CB1177" s="3">
        <v>159</v>
      </c>
    </row>
    <row r="1178" spans="1:80" x14ac:dyDescent="0.25">
      <c r="A1178" s="37">
        <v>42809</v>
      </c>
      <c r="B1178" s="3">
        <v>253114</v>
      </c>
      <c r="C1178" s="3">
        <v>60506</v>
      </c>
      <c r="D1178" s="3">
        <v>104053</v>
      </c>
      <c r="E1178" s="3">
        <v>1623</v>
      </c>
      <c r="F1178" s="3">
        <v>844</v>
      </c>
      <c r="K1178" s="3">
        <v>16841</v>
      </c>
      <c r="L1178" s="3">
        <v>6788</v>
      </c>
      <c r="M1178" s="3">
        <v>499</v>
      </c>
      <c r="N1178" s="3">
        <v>10235</v>
      </c>
      <c r="O1178" s="3">
        <v>36351</v>
      </c>
      <c r="P1178" s="3">
        <v>526</v>
      </c>
      <c r="Q1178" s="3">
        <v>21719</v>
      </c>
      <c r="R1178" s="3">
        <v>149061</v>
      </c>
      <c r="AC1178" s="3">
        <v>6980</v>
      </c>
      <c r="AF1178" s="3">
        <v>111146</v>
      </c>
      <c r="AJ1178" s="3">
        <v>9827</v>
      </c>
      <c r="AM1178" s="3">
        <v>8627</v>
      </c>
      <c r="AR1178" s="3">
        <v>995</v>
      </c>
      <c r="AW1178" s="3">
        <v>999</v>
      </c>
      <c r="BD1178" s="3">
        <v>17055</v>
      </c>
      <c r="BN1178" s="3">
        <v>705</v>
      </c>
      <c r="BV1178" s="3">
        <v>362</v>
      </c>
      <c r="BY1178" s="3">
        <v>743</v>
      </c>
      <c r="BZ1178" s="3">
        <v>249</v>
      </c>
    </row>
    <row r="1179" spans="1:80" x14ac:dyDescent="0.25">
      <c r="A1179" s="37">
        <v>42840</v>
      </c>
      <c r="B1179" s="3">
        <v>246132</v>
      </c>
      <c r="C1179" s="3">
        <v>61547</v>
      </c>
      <c r="D1179" s="3">
        <v>105475</v>
      </c>
      <c r="E1179" s="3">
        <v>1444</v>
      </c>
      <c r="F1179" s="3">
        <v>2529</v>
      </c>
      <c r="K1179" s="3">
        <v>23705</v>
      </c>
      <c r="L1179" s="3">
        <v>3030</v>
      </c>
      <c r="M1179" s="3">
        <v>1045</v>
      </c>
      <c r="N1179" s="3">
        <v>9160</v>
      </c>
      <c r="O1179" s="3">
        <v>34812</v>
      </c>
      <c r="Q1179" s="3">
        <v>24354</v>
      </c>
      <c r="R1179" s="3">
        <v>140657</v>
      </c>
      <c r="AC1179" s="3">
        <v>4377</v>
      </c>
      <c r="AF1179" s="3">
        <v>100562</v>
      </c>
      <c r="AJ1179" s="3">
        <v>12042</v>
      </c>
      <c r="AM1179" s="3">
        <v>5396</v>
      </c>
      <c r="AN1179" s="3">
        <v>487</v>
      </c>
      <c r="AR1179" s="3">
        <v>800</v>
      </c>
      <c r="AS1179" s="3">
        <v>264</v>
      </c>
      <c r="AW1179" s="3">
        <v>1329</v>
      </c>
      <c r="BC1179" s="3">
        <v>543</v>
      </c>
      <c r="BD1179" s="3">
        <v>18152</v>
      </c>
      <c r="BK1179" s="3">
        <v>681</v>
      </c>
      <c r="BN1179" s="3">
        <v>910</v>
      </c>
      <c r="BY1179" s="3">
        <v>510</v>
      </c>
    </row>
    <row r="1180" spans="1:80" x14ac:dyDescent="0.25">
      <c r="A1180" s="37">
        <v>42870</v>
      </c>
      <c r="B1180" s="3">
        <v>263106</v>
      </c>
      <c r="C1180" s="3">
        <v>60206</v>
      </c>
      <c r="D1180" s="3">
        <v>106653</v>
      </c>
      <c r="E1180" s="3">
        <v>2697</v>
      </c>
      <c r="F1180" s="3">
        <v>3241</v>
      </c>
      <c r="H1180" s="3">
        <v>647</v>
      </c>
      <c r="K1180" s="3">
        <v>19202</v>
      </c>
      <c r="L1180" s="3">
        <v>5390</v>
      </c>
      <c r="M1180" s="3">
        <v>2086</v>
      </c>
      <c r="N1180" s="3">
        <v>8699</v>
      </c>
      <c r="O1180" s="3">
        <v>34585</v>
      </c>
      <c r="P1180" s="3">
        <v>1029</v>
      </c>
      <c r="Q1180" s="3">
        <v>21952</v>
      </c>
      <c r="R1180" s="3">
        <v>156453</v>
      </c>
      <c r="V1180" s="3">
        <v>1052</v>
      </c>
      <c r="AC1180" s="3">
        <v>3777</v>
      </c>
      <c r="AF1180" s="3">
        <v>111624</v>
      </c>
      <c r="AJ1180" s="3">
        <v>11722</v>
      </c>
      <c r="AM1180" s="3">
        <v>7125</v>
      </c>
      <c r="AN1180" s="3">
        <v>1000</v>
      </c>
      <c r="AR1180" s="3">
        <v>523</v>
      </c>
      <c r="AS1180" s="3">
        <v>255</v>
      </c>
      <c r="AW1180" s="3">
        <v>1090</v>
      </c>
      <c r="BD1180" s="3">
        <v>20745</v>
      </c>
      <c r="BN1180" s="3">
        <v>2625</v>
      </c>
      <c r="BV1180" s="3">
        <v>1000</v>
      </c>
      <c r="BY1180" s="3">
        <v>1040</v>
      </c>
    </row>
    <row r="1181" spans="1:80" x14ac:dyDescent="0.25">
      <c r="A1181" s="37">
        <v>42901</v>
      </c>
      <c r="B1181" s="3">
        <v>242677</v>
      </c>
      <c r="C1181" s="3">
        <v>53703</v>
      </c>
      <c r="D1181" s="3">
        <v>100445</v>
      </c>
      <c r="E1181" s="3">
        <v>4956</v>
      </c>
      <c r="F1181" s="3">
        <v>5327</v>
      </c>
      <c r="H1181" s="3">
        <v>1634</v>
      </c>
      <c r="I1181" s="3">
        <v>304</v>
      </c>
      <c r="K1181" s="3">
        <v>17085</v>
      </c>
      <c r="L1181" s="3">
        <v>4851</v>
      </c>
      <c r="M1181" s="3">
        <v>1151</v>
      </c>
      <c r="N1181" s="3">
        <v>8532</v>
      </c>
      <c r="O1181" s="3">
        <v>31347</v>
      </c>
      <c r="P1181" s="3">
        <v>420</v>
      </c>
      <c r="Q1181" s="3">
        <v>18492</v>
      </c>
      <c r="R1181" s="3">
        <v>142232</v>
      </c>
      <c r="U1181" s="3">
        <v>648</v>
      </c>
      <c r="AC1181" s="3">
        <v>4871</v>
      </c>
      <c r="AF1181" s="3">
        <v>98906</v>
      </c>
      <c r="AG1181" s="3">
        <v>1330</v>
      </c>
      <c r="AJ1181" s="3">
        <v>9387</v>
      </c>
      <c r="AM1181" s="3">
        <v>6346</v>
      </c>
      <c r="AS1181" s="3">
        <v>845</v>
      </c>
      <c r="AW1181" s="3">
        <v>360</v>
      </c>
      <c r="BD1181" s="3">
        <v>20280</v>
      </c>
      <c r="BH1181" s="3">
        <v>2493</v>
      </c>
      <c r="BN1181" s="3">
        <v>2385</v>
      </c>
      <c r="BV1181" s="3">
        <v>417</v>
      </c>
      <c r="BZ1181" s="3">
        <v>310</v>
      </c>
    </row>
    <row r="1182" spans="1:80" x14ac:dyDescent="0.25">
      <c r="A1182" s="37">
        <v>42931</v>
      </c>
      <c r="B1182" s="3">
        <v>245369</v>
      </c>
      <c r="C1182" s="3">
        <v>55362</v>
      </c>
      <c r="D1182" s="3">
        <v>98850</v>
      </c>
      <c r="E1182" s="3">
        <v>2748</v>
      </c>
      <c r="F1182" s="3">
        <v>5811</v>
      </c>
      <c r="K1182" s="3">
        <v>23448</v>
      </c>
      <c r="L1182" s="3">
        <v>6380</v>
      </c>
      <c r="M1182" s="3">
        <v>3337</v>
      </c>
      <c r="N1182" s="3">
        <v>6319</v>
      </c>
      <c r="O1182" s="3">
        <v>24634</v>
      </c>
      <c r="P1182" s="3">
        <v>900</v>
      </c>
      <c r="Q1182" s="3">
        <v>20306</v>
      </c>
      <c r="R1182" s="3">
        <v>146519</v>
      </c>
      <c r="AC1182" s="3">
        <v>10206</v>
      </c>
      <c r="AF1182" s="3">
        <v>101948</v>
      </c>
      <c r="AJ1182" s="3">
        <v>10283</v>
      </c>
      <c r="AM1182" s="3">
        <v>4967</v>
      </c>
      <c r="AN1182" s="3">
        <v>686</v>
      </c>
      <c r="AR1182" s="3">
        <v>378</v>
      </c>
      <c r="AW1182" s="3">
        <v>1303</v>
      </c>
      <c r="BD1182" s="3">
        <v>18225</v>
      </c>
      <c r="BH1182" s="3">
        <v>571</v>
      </c>
      <c r="BN1182" s="3">
        <v>2092</v>
      </c>
      <c r="BV1182" s="3">
        <v>300</v>
      </c>
      <c r="BY1182" s="3">
        <v>527</v>
      </c>
    </row>
    <row r="1183" spans="1:80" x14ac:dyDescent="0.25">
      <c r="A1183" s="37">
        <v>42962</v>
      </c>
      <c r="B1183" s="3">
        <v>245611</v>
      </c>
      <c r="C1183" s="3">
        <v>40726</v>
      </c>
      <c r="D1183" s="3">
        <v>89302</v>
      </c>
      <c r="E1183" s="3">
        <v>2096</v>
      </c>
      <c r="F1183" s="3">
        <v>8891</v>
      </c>
      <c r="G1183" s="3">
        <v>951</v>
      </c>
      <c r="H1183" s="3">
        <v>1003</v>
      </c>
      <c r="I1183" s="3">
        <v>648</v>
      </c>
      <c r="K1183" s="3">
        <v>14141</v>
      </c>
      <c r="L1183" s="3">
        <v>2690</v>
      </c>
      <c r="M1183" s="3">
        <v>1093</v>
      </c>
      <c r="N1183" s="3">
        <v>11671</v>
      </c>
      <c r="O1183" s="3">
        <v>22900</v>
      </c>
      <c r="P1183" s="3">
        <v>995</v>
      </c>
      <c r="Q1183" s="3">
        <v>17201</v>
      </c>
      <c r="R1183" s="3">
        <v>156309</v>
      </c>
      <c r="AC1183" s="3">
        <v>7531</v>
      </c>
      <c r="AD1183" s="3">
        <v>245</v>
      </c>
      <c r="AF1183" s="3">
        <v>108286</v>
      </c>
      <c r="AJ1183" s="3">
        <v>10823</v>
      </c>
      <c r="AM1183" s="3">
        <v>5973</v>
      </c>
      <c r="AS1183" s="3">
        <v>544</v>
      </c>
      <c r="AW1183" s="3">
        <v>1163</v>
      </c>
      <c r="BC1183" s="3">
        <v>147</v>
      </c>
      <c r="BD1183" s="3">
        <v>16239</v>
      </c>
      <c r="BH1183" s="3">
        <v>4830</v>
      </c>
      <c r="BL1183" s="3">
        <v>572</v>
      </c>
      <c r="BN1183" s="3">
        <v>2757</v>
      </c>
      <c r="BU1183" s="3">
        <v>569</v>
      </c>
      <c r="BV1183" s="3">
        <v>400</v>
      </c>
      <c r="BZ1183" s="3">
        <v>556</v>
      </c>
      <c r="CB1183" s="3">
        <v>696</v>
      </c>
    </row>
    <row r="1184" spans="1:80" x14ac:dyDescent="0.25">
      <c r="A1184" s="37">
        <v>42993</v>
      </c>
      <c r="B1184" s="3">
        <v>219708</v>
      </c>
      <c r="C1184" s="3">
        <v>39768</v>
      </c>
      <c r="D1184" s="3">
        <v>77112</v>
      </c>
      <c r="E1184" s="3">
        <v>1675</v>
      </c>
      <c r="F1184" s="3">
        <v>4806</v>
      </c>
      <c r="K1184" s="3">
        <v>14977</v>
      </c>
      <c r="L1184" s="3">
        <v>3824</v>
      </c>
      <c r="M1184" s="3">
        <v>1106</v>
      </c>
      <c r="N1184" s="3">
        <v>6710</v>
      </c>
      <c r="O1184" s="3">
        <v>19969</v>
      </c>
      <c r="P1184" s="3">
        <v>998</v>
      </c>
      <c r="Q1184" s="3">
        <v>16364</v>
      </c>
      <c r="R1184" s="3">
        <v>142596</v>
      </c>
      <c r="V1184" s="3">
        <v>1505</v>
      </c>
      <c r="AC1184" s="3">
        <v>6618</v>
      </c>
      <c r="AF1184" s="3">
        <v>101920</v>
      </c>
      <c r="AG1184" s="3">
        <v>1902</v>
      </c>
      <c r="AJ1184" s="3">
        <v>10522</v>
      </c>
      <c r="AL1184" s="3">
        <v>630</v>
      </c>
      <c r="AM1184" s="3">
        <v>6683</v>
      </c>
      <c r="AW1184" s="3">
        <v>912</v>
      </c>
      <c r="BC1184" s="3">
        <v>494</v>
      </c>
      <c r="BD1184" s="3">
        <v>11213</v>
      </c>
      <c r="BH1184" s="3">
        <v>1421</v>
      </c>
      <c r="BI1184" s="3">
        <v>1037</v>
      </c>
      <c r="BN1184" s="3">
        <v>2583</v>
      </c>
      <c r="BY1184" s="3">
        <v>1386</v>
      </c>
      <c r="BZ1184" s="3">
        <v>453</v>
      </c>
    </row>
    <row r="1185" spans="1:78" x14ac:dyDescent="0.25">
      <c r="A1185" s="37">
        <v>43023</v>
      </c>
      <c r="B1185" s="3">
        <v>238109</v>
      </c>
      <c r="C1185" s="3">
        <v>45067</v>
      </c>
      <c r="D1185" s="3">
        <v>90255</v>
      </c>
      <c r="F1185" s="3">
        <v>3836</v>
      </c>
      <c r="H1185" s="3">
        <v>1044</v>
      </c>
      <c r="I1185" s="3">
        <v>629</v>
      </c>
      <c r="K1185" s="3">
        <v>21956</v>
      </c>
      <c r="L1185" s="3">
        <v>3505</v>
      </c>
      <c r="M1185" s="3">
        <v>5447</v>
      </c>
      <c r="N1185" s="3">
        <v>13344</v>
      </c>
      <c r="O1185" s="3">
        <v>18041</v>
      </c>
      <c r="P1185" s="3">
        <v>1565</v>
      </c>
      <c r="Q1185" s="3">
        <v>15823</v>
      </c>
      <c r="R1185" s="3">
        <v>147854</v>
      </c>
      <c r="AC1185" s="3">
        <v>6707</v>
      </c>
      <c r="AF1185" s="3">
        <v>104284</v>
      </c>
      <c r="AG1185" s="3">
        <v>1066</v>
      </c>
      <c r="AJ1185" s="3">
        <v>7739</v>
      </c>
      <c r="AL1185" s="3">
        <v>600</v>
      </c>
      <c r="AM1185" s="3">
        <v>5065</v>
      </c>
      <c r="AN1185" s="3">
        <v>447</v>
      </c>
      <c r="AR1185" s="3">
        <v>991</v>
      </c>
      <c r="AS1185" s="3">
        <v>239</v>
      </c>
      <c r="AW1185" s="3">
        <v>1333</v>
      </c>
      <c r="AY1185" s="3">
        <v>623</v>
      </c>
      <c r="BD1185" s="3">
        <v>19105</v>
      </c>
      <c r="BH1185" s="3">
        <v>1536</v>
      </c>
      <c r="BI1185" s="3">
        <v>1920</v>
      </c>
      <c r="BN1185" s="3">
        <v>556</v>
      </c>
      <c r="BY1185" s="3">
        <v>708</v>
      </c>
    </row>
    <row r="1186" spans="1:78" x14ac:dyDescent="0.25">
      <c r="A1186" s="37">
        <v>43054</v>
      </c>
      <c r="B1186" s="3">
        <v>230230</v>
      </c>
      <c r="C1186" s="3">
        <v>45343</v>
      </c>
      <c r="D1186" s="3">
        <v>83813</v>
      </c>
      <c r="F1186" s="3">
        <v>2070</v>
      </c>
      <c r="G1186" s="3">
        <v>523</v>
      </c>
      <c r="K1186" s="3">
        <v>18322</v>
      </c>
      <c r="L1186" s="3">
        <v>3499</v>
      </c>
      <c r="M1186" s="3">
        <v>2150</v>
      </c>
      <c r="N1186" s="3">
        <v>13331</v>
      </c>
      <c r="O1186" s="3">
        <v>23399</v>
      </c>
      <c r="P1186" s="3">
        <v>123</v>
      </c>
      <c r="Q1186" s="3">
        <v>15139</v>
      </c>
      <c r="R1186" s="3">
        <v>146417</v>
      </c>
      <c r="AC1186" s="3">
        <v>4664</v>
      </c>
      <c r="AF1186" s="3">
        <v>100901</v>
      </c>
      <c r="AG1186" s="3">
        <v>2809</v>
      </c>
      <c r="AJ1186" s="3">
        <v>9186</v>
      </c>
      <c r="AM1186" s="3">
        <v>5780</v>
      </c>
      <c r="AN1186" s="3">
        <v>259</v>
      </c>
      <c r="AR1186" s="3">
        <v>129</v>
      </c>
      <c r="AW1186" s="3">
        <v>1317</v>
      </c>
      <c r="BD1186" s="3">
        <v>24138</v>
      </c>
      <c r="BH1186" s="3">
        <v>629</v>
      </c>
      <c r="BI1186" s="3">
        <v>372</v>
      </c>
      <c r="BN1186" s="3">
        <v>995</v>
      </c>
      <c r="BY1186" s="3">
        <v>495</v>
      </c>
    </row>
    <row r="1187" spans="1:78" x14ac:dyDescent="0.25">
      <c r="A1187" s="37">
        <v>43084</v>
      </c>
      <c r="B1187" s="3">
        <v>241245</v>
      </c>
      <c r="C1187" s="3">
        <v>43445</v>
      </c>
      <c r="D1187" s="3">
        <v>81874</v>
      </c>
      <c r="E1187" s="3">
        <v>951</v>
      </c>
      <c r="F1187" s="3">
        <v>5191</v>
      </c>
      <c r="K1187" s="3">
        <v>18755</v>
      </c>
      <c r="L1187" s="3">
        <v>2418</v>
      </c>
      <c r="M1187" s="3">
        <v>1707</v>
      </c>
      <c r="N1187" s="3">
        <v>9184</v>
      </c>
      <c r="O1187" s="3">
        <v>21402</v>
      </c>
      <c r="P1187" s="3">
        <v>870</v>
      </c>
      <c r="Q1187" s="3">
        <v>13544</v>
      </c>
      <c r="R1187" s="3">
        <v>159371</v>
      </c>
      <c r="AC1187" s="3">
        <v>3797</v>
      </c>
      <c r="AF1187" s="3">
        <v>113191</v>
      </c>
      <c r="AG1187" s="3">
        <v>1497</v>
      </c>
      <c r="AJ1187" s="3">
        <v>9895</v>
      </c>
      <c r="AM1187" s="3">
        <v>7852</v>
      </c>
      <c r="AR1187" s="3">
        <v>1186</v>
      </c>
      <c r="AW1187" s="3">
        <v>1261</v>
      </c>
      <c r="BB1187" s="3">
        <v>456</v>
      </c>
      <c r="BD1187" s="3">
        <v>22494</v>
      </c>
      <c r="BI1187" s="3">
        <v>1636</v>
      </c>
      <c r="BN1187" s="3">
        <v>1465</v>
      </c>
      <c r="BU1187" s="3">
        <v>269</v>
      </c>
      <c r="BV1187" s="3">
        <v>360</v>
      </c>
      <c r="BY1187" s="3">
        <v>1656</v>
      </c>
      <c r="BZ1187" s="3">
        <v>208</v>
      </c>
    </row>
    <row r="1188" spans="1:78" x14ac:dyDescent="0.25">
      <c r="A1188" s="37">
        <v>43115</v>
      </c>
      <c r="B1188" s="3">
        <v>248552</v>
      </c>
      <c r="C1188" s="3">
        <v>46651</v>
      </c>
      <c r="D1188" s="3">
        <v>83541</v>
      </c>
      <c r="E1188" s="3">
        <v>4117</v>
      </c>
      <c r="F1188" s="3">
        <v>2210</v>
      </c>
      <c r="K1188" s="3">
        <v>21672</v>
      </c>
      <c r="L1188" s="3">
        <v>2982</v>
      </c>
      <c r="M1188" s="3">
        <v>2201</v>
      </c>
      <c r="N1188" s="3">
        <v>10025</v>
      </c>
      <c r="O1188" s="3">
        <v>21997</v>
      </c>
      <c r="Q1188" s="3">
        <v>13584</v>
      </c>
      <c r="R1188" s="3">
        <v>165011</v>
      </c>
      <c r="V1188" s="3">
        <v>1050</v>
      </c>
      <c r="AC1188" s="3">
        <v>6202</v>
      </c>
      <c r="AE1188" s="3">
        <v>329</v>
      </c>
      <c r="AF1188" s="3">
        <v>117283</v>
      </c>
      <c r="AG1188" s="3">
        <v>2597</v>
      </c>
      <c r="AJ1188" s="3">
        <v>14519</v>
      </c>
      <c r="AM1188" s="3">
        <v>4753</v>
      </c>
      <c r="AR1188" s="3">
        <v>374</v>
      </c>
      <c r="AS1188" s="3">
        <v>525</v>
      </c>
      <c r="AW1188" s="3">
        <v>1396</v>
      </c>
      <c r="AX1188" s="3">
        <v>220</v>
      </c>
      <c r="BD1188" s="3">
        <v>18765</v>
      </c>
      <c r="BH1188" s="3">
        <v>996</v>
      </c>
      <c r="BY1188" s="3">
        <v>755</v>
      </c>
    </row>
    <row r="1189" spans="1:78" x14ac:dyDescent="0.25">
      <c r="A1189" s="37">
        <v>43146</v>
      </c>
      <c r="B1189" s="3">
        <v>209942</v>
      </c>
      <c r="C1189" s="3">
        <v>39761</v>
      </c>
      <c r="D1189" s="3">
        <v>68106</v>
      </c>
      <c r="E1189" s="3">
        <v>798</v>
      </c>
      <c r="F1189" s="3">
        <v>947</v>
      </c>
      <c r="G1189" s="3">
        <v>952</v>
      </c>
      <c r="I1189" s="3">
        <v>398</v>
      </c>
      <c r="K1189" s="3">
        <v>17275</v>
      </c>
      <c r="L1189" s="3">
        <v>4968</v>
      </c>
      <c r="M1189" s="3">
        <v>948</v>
      </c>
      <c r="N1189" s="3">
        <v>10337</v>
      </c>
      <c r="O1189" s="3">
        <v>17518</v>
      </c>
      <c r="Q1189" s="3">
        <v>11465</v>
      </c>
      <c r="R1189" s="3">
        <v>141836</v>
      </c>
      <c r="T1189" s="3">
        <v>1034</v>
      </c>
      <c r="AC1189" s="3">
        <v>4349</v>
      </c>
      <c r="AF1189" s="3">
        <v>100587</v>
      </c>
      <c r="AG1189" s="3">
        <v>470</v>
      </c>
      <c r="AJ1189" s="3">
        <v>11930</v>
      </c>
      <c r="AM1189" s="3">
        <v>3452</v>
      </c>
      <c r="AW1189" s="3">
        <v>1377</v>
      </c>
      <c r="BD1189" s="3">
        <v>18297</v>
      </c>
      <c r="BH1189" s="3">
        <v>750</v>
      </c>
      <c r="BY1189" s="3">
        <v>2090</v>
      </c>
    </row>
    <row r="1190" spans="1:78" x14ac:dyDescent="0.25">
      <c r="A1190" s="37">
        <v>43174</v>
      </c>
      <c r="B1190" s="3">
        <v>236216</v>
      </c>
      <c r="C1190" s="3">
        <v>49215</v>
      </c>
      <c r="D1190" s="3">
        <v>78215</v>
      </c>
      <c r="E1190" s="3">
        <v>1591</v>
      </c>
      <c r="F1190" s="3">
        <v>173</v>
      </c>
      <c r="H1190" s="3">
        <v>2004</v>
      </c>
      <c r="K1190" s="3">
        <v>21961</v>
      </c>
      <c r="L1190" s="3">
        <v>4051</v>
      </c>
      <c r="M1190" s="3">
        <v>2406</v>
      </c>
      <c r="N1190" s="3">
        <v>3920</v>
      </c>
      <c r="O1190" s="3">
        <v>23203</v>
      </c>
      <c r="Q1190" s="3">
        <v>14884</v>
      </c>
      <c r="R1190" s="3">
        <v>158001</v>
      </c>
      <c r="T1190" s="3">
        <v>2077</v>
      </c>
      <c r="V1190" s="3">
        <v>1050</v>
      </c>
      <c r="AC1190" s="3">
        <v>1563</v>
      </c>
      <c r="AF1190" s="3">
        <v>109619</v>
      </c>
      <c r="AG1190" s="3">
        <v>1386</v>
      </c>
      <c r="AJ1190" s="3">
        <v>10268</v>
      </c>
      <c r="AM1190" s="3">
        <v>4022</v>
      </c>
      <c r="AN1190" s="3">
        <v>1749</v>
      </c>
      <c r="AR1190" s="3">
        <v>993</v>
      </c>
      <c r="AS1190" s="3">
        <v>285</v>
      </c>
      <c r="AW1190" s="3">
        <v>1205</v>
      </c>
      <c r="BB1190" s="3">
        <v>288</v>
      </c>
      <c r="BD1190" s="3">
        <v>21676</v>
      </c>
      <c r="BH1190" s="3">
        <v>1771</v>
      </c>
      <c r="BN1190" s="3">
        <v>1755</v>
      </c>
      <c r="BV1190" s="3">
        <v>499</v>
      </c>
      <c r="BY1190" s="3">
        <v>1319</v>
      </c>
      <c r="BZ1190" s="3">
        <v>498</v>
      </c>
    </row>
    <row r="1191" spans="1:78" x14ac:dyDescent="0.25">
      <c r="A1191" s="37">
        <v>43205</v>
      </c>
      <c r="B1191" s="3">
        <v>247608</v>
      </c>
      <c r="C1191" s="3">
        <v>54659</v>
      </c>
      <c r="D1191" s="3">
        <v>97060</v>
      </c>
      <c r="E1191" s="3">
        <v>2707</v>
      </c>
      <c r="F1191" s="3">
        <v>4753</v>
      </c>
      <c r="H1191" s="3">
        <v>994</v>
      </c>
      <c r="K1191" s="3">
        <v>24886</v>
      </c>
      <c r="L1191" s="3">
        <v>3201</v>
      </c>
      <c r="M1191" s="3">
        <v>2623</v>
      </c>
      <c r="N1191" s="3">
        <v>7753</v>
      </c>
      <c r="O1191" s="3">
        <v>26572</v>
      </c>
      <c r="Q1191" s="3">
        <v>16834</v>
      </c>
      <c r="R1191" s="3">
        <v>150548</v>
      </c>
      <c r="T1191" s="3">
        <v>301</v>
      </c>
      <c r="Z1191" s="3">
        <v>64</v>
      </c>
      <c r="AC1191" s="3">
        <v>4471</v>
      </c>
      <c r="AE1191" s="3">
        <v>813</v>
      </c>
      <c r="AF1191" s="3">
        <v>112208</v>
      </c>
      <c r="AJ1191" s="3">
        <v>7106</v>
      </c>
      <c r="AL1191" s="3">
        <v>380</v>
      </c>
      <c r="AM1191" s="3">
        <v>6737</v>
      </c>
      <c r="AN1191" s="3">
        <v>999</v>
      </c>
      <c r="AS1191" s="3">
        <v>281</v>
      </c>
      <c r="AW1191" s="3">
        <v>1088</v>
      </c>
      <c r="BD1191" s="3">
        <v>16781</v>
      </c>
      <c r="BH1191" s="3">
        <v>2034</v>
      </c>
      <c r="BN1191" s="3">
        <v>894</v>
      </c>
      <c r="BY1191" s="3">
        <v>2838</v>
      </c>
      <c r="BZ1191" s="3">
        <v>290</v>
      </c>
    </row>
    <row r="1192" spans="1:78" x14ac:dyDescent="0.25">
      <c r="A1192" s="37">
        <v>43235</v>
      </c>
      <c r="B1192" s="3">
        <v>242857</v>
      </c>
      <c r="C1192" s="3">
        <v>46565</v>
      </c>
      <c r="D1192" s="3">
        <v>76463</v>
      </c>
      <c r="E1192" s="3">
        <v>609</v>
      </c>
      <c r="F1192" s="3">
        <v>3365</v>
      </c>
      <c r="G1192" s="3">
        <v>546</v>
      </c>
      <c r="H1192" s="3">
        <v>649</v>
      </c>
      <c r="I1192" s="3">
        <v>945</v>
      </c>
      <c r="K1192" s="3">
        <v>18057</v>
      </c>
      <c r="L1192" s="3">
        <v>1469</v>
      </c>
      <c r="M1192" s="3">
        <v>1248</v>
      </c>
      <c r="N1192" s="3">
        <v>2896</v>
      </c>
      <c r="O1192" s="3">
        <v>27039</v>
      </c>
      <c r="Q1192" s="3">
        <v>15179</v>
      </c>
      <c r="R1192" s="3">
        <v>166394</v>
      </c>
      <c r="T1192" s="3">
        <v>1005</v>
      </c>
      <c r="V1192" s="3">
        <v>1049</v>
      </c>
      <c r="Z1192" s="3">
        <v>66</v>
      </c>
      <c r="AC1192" s="3">
        <v>3164</v>
      </c>
      <c r="AF1192" s="3">
        <v>120342</v>
      </c>
      <c r="AJ1192" s="3">
        <v>13016</v>
      </c>
      <c r="AM1192" s="3">
        <v>5007</v>
      </c>
      <c r="AN1192" s="3">
        <v>467</v>
      </c>
      <c r="AR1192" s="3">
        <v>335</v>
      </c>
      <c r="AW1192" s="3">
        <v>1124</v>
      </c>
      <c r="AX1192" s="3">
        <v>218</v>
      </c>
      <c r="AZ1192" s="3">
        <v>1053</v>
      </c>
      <c r="BD1192" s="3">
        <v>16654</v>
      </c>
      <c r="BH1192" s="3">
        <v>749</v>
      </c>
      <c r="BN1192" s="3">
        <v>4024</v>
      </c>
      <c r="BU1192" s="3">
        <v>260</v>
      </c>
      <c r="BV1192" s="3">
        <v>360</v>
      </c>
      <c r="BY1192" s="3">
        <v>1962</v>
      </c>
    </row>
    <row r="1193" spans="1:78" x14ac:dyDescent="0.25">
      <c r="A1193" s="37">
        <v>43266</v>
      </c>
      <c r="B1193" s="3">
        <v>254623</v>
      </c>
      <c r="C1193" s="3">
        <v>41501</v>
      </c>
      <c r="D1193" s="3">
        <v>81928</v>
      </c>
      <c r="E1193" s="3">
        <v>1597</v>
      </c>
      <c r="F1193" s="3">
        <v>5777</v>
      </c>
      <c r="G1193" s="3">
        <v>331</v>
      </c>
      <c r="H1193" s="3">
        <v>949</v>
      </c>
      <c r="K1193" s="3">
        <v>12632</v>
      </c>
      <c r="L1193" s="3">
        <v>2761</v>
      </c>
      <c r="M1193" s="3">
        <v>2251</v>
      </c>
      <c r="N1193" s="3">
        <v>7775</v>
      </c>
      <c r="O1193" s="3">
        <v>25062</v>
      </c>
      <c r="P1193" s="3">
        <v>1046</v>
      </c>
      <c r="Q1193" s="3">
        <v>16570</v>
      </c>
      <c r="R1193" s="3">
        <v>172695</v>
      </c>
      <c r="V1193" s="3">
        <v>1383</v>
      </c>
      <c r="AC1193" s="3">
        <v>7447</v>
      </c>
      <c r="AE1193" s="3">
        <v>2</v>
      </c>
      <c r="AF1193" s="3">
        <v>119777</v>
      </c>
      <c r="AG1193" s="3">
        <v>952</v>
      </c>
      <c r="AJ1193" s="3">
        <v>6932</v>
      </c>
      <c r="AL1193" s="3">
        <v>450</v>
      </c>
      <c r="AM1193" s="3">
        <v>5177</v>
      </c>
      <c r="AN1193" s="3">
        <v>857</v>
      </c>
      <c r="AR1193" s="3">
        <v>323</v>
      </c>
      <c r="AS1193" s="3">
        <v>281</v>
      </c>
      <c r="AW1193" s="3">
        <v>1970</v>
      </c>
      <c r="AZ1193" s="3">
        <v>1081</v>
      </c>
      <c r="BD1193" s="3">
        <v>24995</v>
      </c>
      <c r="BH1193" s="3">
        <v>1234</v>
      </c>
      <c r="BN1193" s="3">
        <v>3578</v>
      </c>
      <c r="BY1193" s="3">
        <v>1433</v>
      </c>
    </row>
    <row r="1194" spans="1:78" x14ac:dyDescent="0.25">
      <c r="A1194" s="37">
        <v>43296</v>
      </c>
      <c r="B1194" s="3">
        <v>246014</v>
      </c>
      <c r="C1194" s="3">
        <v>44109</v>
      </c>
      <c r="D1194" s="3">
        <v>82757</v>
      </c>
      <c r="E1194" s="3">
        <v>4895</v>
      </c>
      <c r="F1194" s="3">
        <v>5526</v>
      </c>
      <c r="G1194" s="3">
        <v>946</v>
      </c>
      <c r="I1194" s="3">
        <v>452</v>
      </c>
      <c r="K1194" s="3">
        <v>15028</v>
      </c>
      <c r="L1194" s="3">
        <v>1938</v>
      </c>
      <c r="M1194" s="3">
        <v>1353</v>
      </c>
      <c r="N1194" s="3">
        <v>904</v>
      </c>
      <c r="O1194" s="3">
        <v>27143</v>
      </c>
      <c r="Q1194" s="3">
        <v>15659</v>
      </c>
      <c r="R1194" s="3">
        <v>163257</v>
      </c>
      <c r="U1194" s="3">
        <v>529</v>
      </c>
      <c r="V1194" s="3">
        <v>351</v>
      </c>
      <c r="AC1194" s="3">
        <v>4873</v>
      </c>
      <c r="AF1194" s="3">
        <v>110812</v>
      </c>
      <c r="AJ1194" s="3">
        <v>9160</v>
      </c>
      <c r="AM1194" s="3">
        <v>8913</v>
      </c>
      <c r="AN1194" s="3">
        <v>2449</v>
      </c>
      <c r="AR1194" s="3">
        <v>951</v>
      </c>
      <c r="AS1194" s="3">
        <v>280</v>
      </c>
      <c r="AW1194" s="3">
        <v>1383</v>
      </c>
      <c r="AZ1194" s="3">
        <v>3861</v>
      </c>
      <c r="BD1194" s="3">
        <v>20502</v>
      </c>
      <c r="BH1194" s="3">
        <v>2736</v>
      </c>
      <c r="BN1194" s="3">
        <v>3320</v>
      </c>
      <c r="BQ1194" s="3">
        <v>209</v>
      </c>
      <c r="BV1194" s="3">
        <v>360</v>
      </c>
      <c r="BY1194" s="3">
        <v>1481</v>
      </c>
    </row>
    <row r="1195" spans="1:78" x14ac:dyDescent="0.25">
      <c r="A1195" s="37">
        <v>43327</v>
      </c>
      <c r="B1195" s="3">
        <v>247656</v>
      </c>
      <c r="C1195" s="3">
        <v>46727</v>
      </c>
      <c r="D1195" s="3">
        <v>79071</v>
      </c>
      <c r="E1195" s="3">
        <v>3865</v>
      </c>
      <c r="F1195" s="3">
        <v>4536</v>
      </c>
      <c r="G1195" s="3">
        <v>951</v>
      </c>
      <c r="H1195" s="3">
        <v>645</v>
      </c>
      <c r="K1195" s="3">
        <v>13018</v>
      </c>
      <c r="L1195" s="3">
        <v>2565</v>
      </c>
      <c r="M1195" s="3">
        <v>599</v>
      </c>
      <c r="N1195" s="3">
        <v>1746</v>
      </c>
      <c r="O1195" s="3">
        <v>31144</v>
      </c>
      <c r="Q1195" s="3">
        <v>14315</v>
      </c>
      <c r="R1195" s="3">
        <v>168585</v>
      </c>
      <c r="T1195" s="3">
        <v>854</v>
      </c>
      <c r="AC1195" s="3">
        <v>5901</v>
      </c>
      <c r="AD1195" s="3">
        <v>2027</v>
      </c>
      <c r="AF1195" s="3">
        <v>114049</v>
      </c>
      <c r="AJ1195" s="3">
        <v>8813</v>
      </c>
      <c r="AM1195" s="3">
        <v>5687</v>
      </c>
      <c r="AN1195" s="3">
        <v>952</v>
      </c>
      <c r="AR1195" s="3">
        <v>993</v>
      </c>
      <c r="AW1195" s="3">
        <v>1771</v>
      </c>
      <c r="AY1195" s="3">
        <v>648</v>
      </c>
      <c r="BB1195" s="3">
        <v>300</v>
      </c>
      <c r="BD1195" s="3">
        <v>27731</v>
      </c>
      <c r="BN1195" s="3">
        <v>2780</v>
      </c>
      <c r="BW1195" s="3">
        <v>606</v>
      </c>
      <c r="BY1195" s="3">
        <v>1160</v>
      </c>
    </row>
    <row r="1196" spans="1:78" x14ac:dyDescent="0.25">
      <c r="A1196" s="37">
        <v>43358</v>
      </c>
      <c r="B1196" s="3">
        <v>227795</v>
      </c>
      <c r="C1196" s="3">
        <v>45553</v>
      </c>
      <c r="D1196" s="3">
        <v>80183</v>
      </c>
      <c r="E1196" s="3">
        <v>2477</v>
      </c>
      <c r="F1196" s="3">
        <v>2193</v>
      </c>
      <c r="H1196" s="3">
        <v>649</v>
      </c>
      <c r="K1196" s="3">
        <v>14196</v>
      </c>
      <c r="L1196" s="3">
        <v>977</v>
      </c>
      <c r="M1196" s="3">
        <v>1827</v>
      </c>
      <c r="N1196" s="3">
        <v>2822</v>
      </c>
      <c r="O1196" s="3">
        <v>29431</v>
      </c>
      <c r="P1196" s="3">
        <v>949</v>
      </c>
      <c r="Q1196" s="3">
        <v>19514</v>
      </c>
      <c r="R1196" s="3">
        <v>147612</v>
      </c>
      <c r="AB1196" s="3">
        <v>124</v>
      </c>
      <c r="AC1196" s="3">
        <v>514</v>
      </c>
      <c r="AD1196" s="3">
        <v>2162</v>
      </c>
      <c r="AF1196" s="3">
        <v>104490</v>
      </c>
      <c r="AG1196" s="3">
        <v>950</v>
      </c>
      <c r="AJ1196" s="3">
        <v>5600</v>
      </c>
      <c r="AM1196" s="3">
        <v>5148</v>
      </c>
      <c r="AS1196" s="3">
        <v>288</v>
      </c>
      <c r="AW1196" s="3">
        <v>1340</v>
      </c>
      <c r="AY1196" s="3">
        <v>400</v>
      </c>
      <c r="AZ1196" s="3">
        <v>1064</v>
      </c>
      <c r="BD1196" s="3">
        <v>21563</v>
      </c>
      <c r="BH1196" s="3">
        <v>1499</v>
      </c>
      <c r="BL1196" s="3">
        <v>262</v>
      </c>
      <c r="BN1196" s="3">
        <v>3678</v>
      </c>
      <c r="BV1196" s="3">
        <v>360</v>
      </c>
      <c r="BY1196" s="3">
        <v>3318</v>
      </c>
    </row>
    <row r="1197" spans="1:78" x14ac:dyDescent="0.25">
      <c r="A1197" s="37">
        <v>43388</v>
      </c>
      <c r="B1197" s="3">
        <v>227975</v>
      </c>
      <c r="C1197" s="3">
        <v>44105</v>
      </c>
      <c r="D1197" s="3">
        <v>74739</v>
      </c>
      <c r="E1197" s="3">
        <v>2360</v>
      </c>
      <c r="F1197" s="3">
        <v>2681</v>
      </c>
      <c r="K1197" s="3">
        <v>11675</v>
      </c>
      <c r="M1197" s="3">
        <v>1002</v>
      </c>
      <c r="N1197" s="3">
        <v>5466</v>
      </c>
      <c r="O1197" s="3">
        <v>32430</v>
      </c>
      <c r="Q1197" s="3">
        <v>15682</v>
      </c>
      <c r="R1197" s="3">
        <v>153236</v>
      </c>
      <c r="T1197" s="3">
        <v>601</v>
      </c>
      <c r="X1197" s="3">
        <v>50</v>
      </c>
      <c r="Z1197" s="3">
        <v>68</v>
      </c>
      <c r="AB1197" s="3">
        <v>194</v>
      </c>
      <c r="AC1197" s="3">
        <v>5246</v>
      </c>
      <c r="AD1197" s="3">
        <v>328</v>
      </c>
      <c r="AF1197" s="3">
        <v>113858</v>
      </c>
      <c r="AG1197" s="3">
        <v>955</v>
      </c>
      <c r="AJ1197" s="3">
        <v>5963</v>
      </c>
      <c r="AL1197" s="3">
        <v>606</v>
      </c>
      <c r="AM1197" s="3">
        <v>3443</v>
      </c>
      <c r="AW1197" s="3">
        <v>688</v>
      </c>
      <c r="AZ1197" s="3">
        <v>577</v>
      </c>
      <c r="BD1197" s="3">
        <v>20806</v>
      </c>
      <c r="BH1197" s="3">
        <v>1655</v>
      </c>
      <c r="BN1197" s="3">
        <v>1036</v>
      </c>
      <c r="BY1197" s="3">
        <v>605</v>
      </c>
    </row>
    <row r="1198" spans="1:78" x14ac:dyDescent="0.25">
      <c r="A1198" s="37">
        <v>43419</v>
      </c>
      <c r="B1198" s="3">
        <v>226251</v>
      </c>
      <c r="C1198" s="3">
        <v>44752</v>
      </c>
      <c r="D1198" s="3">
        <v>73048</v>
      </c>
      <c r="E1198" s="3">
        <v>1029</v>
      </c>
      <c r="F1198" s="3">
        <v>833</v>
      </c>
      <c r="K1198" s="3">
        <v>11767</v>
      </c>
      <c r="L1198" s="3">
        <v>3027</v>
      </c>
      <c r="N1198" s="3">
        <v>5236</v>
      </c>
      <c r="O1198" s="3">
        <v>29958</v>
      </c>
      <c r="Q1198" s="3">
        <v>15332</v>
      </c>
      <c r="R1198" s="3">
        <v>153203</v>
      </c>
      <c r="T1198" s="3">
        <v>988</v>
      </c>
      <c r="AC1198" s="3">
        <v>1710</v>
      </c>
      <c r="AD1198" s="3">
        <v>961</v>
      </c>
      <c r="AF1198" s="3">
        <v>116096</v>
      </c>
      <c r="AJ1198" s="3">
        <v>6459</v>
      </c>
      <c r="AL1198" s="3">
        <v>1000</v>
      </c>
      <c r="AM1198" s="3">
        <v>5866</v>
      </c>
      <c r="AS1198" s="3">
        <v>281</v>
      </c>
      <c r="AW1198" s="3">
        <v>1189</v>
      </c>
      <c r="AZ1198" s="3">
        <v>466</v>
      </c>
      <c r="BD1198" s="3">
        <v>17062</v>
      </c>
      <c r="BH1198" s="3">
        <v>3348</v>
      </c>
      <c r="BN1198" s="3">
        <v>1484</v>
      </c>
      <c r="BY1198" s="3">
        <v>2159</v>
      </c>
    </row>
    <row r="1199" spans="1:78" x14ac:dyDescent="0.25">
      <c r="A1199" s="37">
        <v>43449</v>
      </c>
      <c r="B1199" s="3">
        <v>220002</v>
      </c>
      <c r="C1199" s="3">
        <v>33587</v>
      </c>
      <c r="D1199" s="3">
        <v>67672</v>
      </c>
      <c r="E1199" s="3">
        <v>2690</v>
      </c>
      <c r="H1199" s="3">
        <v>991</v>
      </c>
      <c r="K1199" s="3">
        <v>6983</v>
      </c>
      <c r="L1199" s="3">
        <v>502</v>
      </c>
      <c r="M1199" s="3">
        <v>3758</v>
      </c>
      <c r="N1199" s="3">
        <v>5177</v>
      </c>
      <c r="O1199" s="3">
        <v>26102</v>
      </c>
      <c r="Q1199" s="3">
        <v>15515</v>
      </c>
      <c r="R1199" s="3">
        <v>152330</v>
      </c>
      <c r="T1199" s="3">
        <v>1459</v>
      </c>
      <c r="AC1199" s="3">
        <v>496</v>
      </c>
      <c r="AF1199" s="3">
        <v>114086</v>
      </c>
      <c r="AJ1199" s="3">
        <v>7880</v>
      </c>
      <c r="AM1199" s="3">
        <v>5954</v>
      </c>
      <c r="AN1199" s="3">
        <v>516</v>
      </c>
      <c r="AS1199" s="3">
        <v>280</v>
      </c>
      <c r="BD1199" s="3">
        <v>17941</v>
      </c>
      <c r="BH1199" s="3">
        <v>2735</v>
      </c>
      <c r="BN1199" s="3">
        <v>4156</v>
      </c>
      <c r="BV1199" s="3">
        <v>1127</v>
      </c>
      <c r="BY1199" s="3">
        <v>1654</v>
      </c>
    </row>
    <row r="1200" spans="1:78" x14ac:dyDescent="0.25">
      <c r="A1200" s="37">
        <v>43480</v>
      </c>
      <c r="B1200" s="3">
        <v>234307</v>
      </c>
      <c r="C1200" s="3">
        <v>35876</v>
      </c>
      <c r="D1200" s="3">
        <v>70498</v>
      </c>
      <c r="E1200" s="3">
        <v>636</v>
      </c>
      <c r="F1200" s="3">
        <v>248</v>
      </c>
      <c r="G1200" s="3">
        <v>1801</v>
      </c>
      <c r="H1200" s="3">
        <v>653</v>
      </c>
      <c r="K1200" s="3">
        <v>13274</v>
      </c>
      <c r="L1200" s="3">
        <v>563</v>
      </c>
      <c r="M1200" s="3">
        <v>1645</v>
      </c>
      <c r="N1200" s="3">
        <v>4866</v>
      </c>
      <c r="O1200" s="3">
        <v>22039</v>
      </c>
      <c r="Q1200" s="3">
        <v>17403</v>
      </c>
      <c r="R1200" s="3">
        <v>163809</v>
      </c>
      <c r="T1200" s="3">
        <v>2033</v>
      </c>
      <c r="Z1200" s="3">
        <v>68</v>
      </c>
      <c r="AC1200" s="3">
        <v>2010</v>
      </c>
      <c r="AF1200" s="3">
        <v>123214</v>
      </c>
      <c r="AG1200" s="3">
        <v>477</v>
      </c>
      <c r="AJ1200" s="3">
        <v>10976</v>
      </c>
      <c r="AM1200" s="3">
        <v>7370</v>
      </c>
      <c r="AN1200" s="3">
        <v>248</v>
      </c>
      <c r="AR1200" s="3">
        <v>682</v>
      </c>
      <c r="BD1200" s="3">
        <v>16937</v>
      </c>
      <c r="BH1200" s="3">
        <v>1299</v>
      </c>
      <c r="BN1200" s="3">
        <v>3989</v>
      </c>
      <c r="BV1200" s="3">
        <v>846</v>
      </c>
      <c r="BY1200" s="3">
        <v>1030</v>
      </c>
    </row>
    <row r="1201" spans="1:78" x14ac:dyDescent="0.25">
      <c r="A1201" s="37">
        <v>43511</v>
      </c>
      <c r="B1201" s="3">
        <v>186757</v>
      </c>
      <c r="C1201" s="3">
        <v>30941</v>
      </c>
      <c r="D1201" s="3">
        <v>44911</v>
      </c>
      <c r="E1201" s="3">
        <v>1041</v>
      </c>
      <c r="H1201" s="3">
        <v>306</v>
      </c>
      <c r="K1201" s="3">
        <v>11828</v>
      </c>
      <c r="L1201" s="3">
        <v>2959</v>
      </c>
      <c r="M1201" s="3">
        <v>1000</v>
      </c>
      <c r="N1201" s="3">
        <v>539</v>
      </c>
      <c r="O1201" s="3">
        <v>16154</v>
      </c>
      <c r="Q1201" s="3">
        <v>6772</v>
      </c>
      <c r="R1201" s="3">
        <v>141846</v>
      </c>
      <c r="T1201" s="3">
        <v>523</v>
      </c>
      <c r="AC1201" s="3">
        <v>1487</v>
      </c>
      <c r="AD1201" s="3">
        <v>417</v>
      </c>
      <c r="AF1201" s="3">
        <v>102751</v>
      </c>
      <c r="AG1201" s="3">
        <v>472</v>
      </c>
      <c r="AJ1201" s="3">
        <v>9647</v>
      </c>
      <c r="AM1201" s="3">
        <v>4312</v>
      </c>
      <c r="AN1201" s="3">
        <v>200</v>
      </c>
      <c r="AR1201" s="3">
        <v>981</v>
      </c>
      <c r="AS1201" s="3">
        <v>272</v>
      </c>
      <c r="AZ1201" s="3">
        <v>1306</v>
      </c>
      <c r="BD1201" s="3">
        <v>18666</v>
      </c>
      <c r="BH1201" s="3">
        <v>989</v>
      </c>
      <c r="BN1201" s="3">
        <v>2406</v>
      </c>
      <c r="BQ1201" s="3">
        <v>601</v>
      </c>
      <c r="BV1201" s="3">
        <v>1128</v>
      </c>
    </row>
    <row r="1202" spans="1:78" x14ac:dyDescent="0.25">
      <c r="A1202" s="37">
        <v>43539</v>
      </c>
      <c r="B1202" s="3">
        <v>210276</v>
      </c>
      <c r="C1202" s="3">
        <v>32387</v>
      </c>
      <c r="D1202" s="3">
        <v>45972</v>
      </c>
      <c r="E1202" s="3">
        <v>1041</v>
      </c>
      <c r="F1202" s="3">
        <v>324</v>
      </c>
      <c r="G1202" s="3">
        <v>1934</v>
      </c>
      <c r="K1202" s="3">
        <v>8538</v>
      </c>
      <c r="L1202" s="3">
        <v>4012</v>
      </c>
      <c r="M1202" s="3">
        <v>785</v>
      </c>
      <c r="N1202" s="3">
        <v>4194</v>
      </c>
      <c r="O1202" s="3">
        <v>19837</v>
      </c>
      <c r="Q1202" s="3">
        <v>1454</v>
      </c>
      <c r="R1202" s="3">
        <v>164304</v>
      </c>
      <c r="T1202" s="3">
        <v>747</v>
      </c>
      <c r="AC1202" s="3">
        <v>2716</v>
      </c>
      <c r="AD1202" s="3">
        <v>1022</v>
      </c>
      <c r="AF1202" s="3">
        <v>115733</v>
      </c>
      <c r="AJ1202" s="3">
        <v>12116</v>
      </c>
      <c r="AL1202" s="3">
        <v>723</v>
      </c>
      <c r="AM1202" s="3">
        <v>3853</v>
      </c>
      <c r="AN1202" s="3">
        <v>699</v>
      </c>
      <c r="AR1202" s="3">
        <v>378</v>
      </c>
      <c r="AS1202" s="3">
        <v>271</v>
      </c>
      <c r="AZ1202" s="3">
        <v>1498</v>
      </c>
      <c r="BD1202" s="3">
        <v>20390</v>
      </c>
      <c r="BH1202" s="3">
        <v>1669</v>
      </c>
      <c r="BN1202" s="3">
        <v>2917</v>
      </c>
      <c r="BV1202" s="3">
        <v>1895</v>
      </c>
      <c r="BY1202" s="3">
        <v>1530</v>
      </c>
    </row>
    <row r="1203" spans="1:78" x14ac:dyDescent="0.25">
      <c r="A1203" s="37">
        <v>43570</v>
      </c>
      <c r="B1203" s="3">
        <v>209958</v>
      </c>
      <c r="C1203" s="3">
        <v>26818</v>
      </c>
      <c r="D1203" s="3">
        <v>42351</v>
      </c>
      <c r="E1203" s="3">
        <v>1047</v>
      </c>
      <c r="F1203" s="3">
        <v>951</v>
      </c>
      <c r="K1203" s="3">
        <v>7947</v>
      </c>
      <c r="L1203" s="3">
        <v>1816</v>
      </c>
      <c r="M1203" s="3">
        <v>2339</v>
      </c>
      <c r="N1203" s="3">
        <v>3917</v>
      </c>
      <c r="O1203" s="3">
        <v>17055</v>
      </c>
      <c r="Q1203" s="3">
        <v>3429</v>
      </c>
      <c r="R1203" s="3">
        <v>167607</v>
      </c>
      <c r="T1203" s="3">
        <v>1031</v>
      </c>
      <c r="AC1203" s="3">
        <v>2454</v>
      </c>
      <c r="AE1203" s="3">
        <v>658</v>
      </c>
      <c r="AF1203" s="3">
        <v>115642</v>
      </c>
      <c r="AJ1203" s="3">
        <v>11568</v>
      </c>
      <c r="AL1203" s="3">
        <v>771</v>
      </c>
      <c r="AM1203" s="3">
        <v>3850</v>
      </c>
      <c r="AN1203" s="3">
        <v>461</v>
      </c>
      <c r="AR1203" s="3">
        <v>944</v>
      </c>
      <c r="AZ1203" s="3">
        <v>3319</v>
      </c>
      <c r="BD1203" s="3">
        <v>19547</v>
      </c>
      <c r="BH1203" s="3">
        <v>1458</v>
      </c>
      <c r="BN1203" s="3">
        <v>5464</v>
      </c>
      <c r="BV1203" s="3">
        <v>1001</v>
      </c>
      <c r="BY1203" s="3">
        <v>3289</v>
      </c>
    </row>
    <row r="1204" spans="1:78" x14ac:dyDescent="0.25">
      <c r="A1204" s="37">
        <v>43600</v>
      </c>
      <c r="B1204" s="3">
        <v>221769</v>
      </c>
      <c r="C1204" s="3">
        <v>27108</v>
      </c>
      <c r="D1204" s="3">
        <v>48172</v>
      </c>
      <c r="E1204" s="3">
        <v>1650</v>
      </c>
      <c r="F1204" s="3">
        <v>1433</v>
      </c>
      <c r="G1204" s="3">
        <v>905</v>
      </c>
      <c r="H1204" s="3">
        <v>663</v>
      </c>
      <c r="K1204" s="3">
        <v>11340</v>
      </c>
      <c r="L1204" s="3">
        <v>1753</v>
      </c>
      <c r="M1204" s="3">
        <v>3033</v>
      </c>
      <c r="N1204" s="3">
        <v>7518</v>
      </c>
      <c r="O1204" s="3">
        <v>14015</v>
      </c>
      <c r="Q1204" s="3">
        <v>343</v>
      </c>
      <c r="R1204" s="3">
        <v>173597</v>
      </c>
      <c r="T1204" s="3">
        <v>1042</v>
      </c>
      <c r="AC1204" s="3">
        <v>6610</v>
      </c>
      <c r="AD1204" s="3">
        <v>595</v>
      </c>
      <c r="AF1204" s="3">
        <v>117216</v>
      </c>
      <c r="AJ1204" s="3">
        <v>12748</v>
      </c>
      <c r="AL1204" s="3">
        <v>1315</v>
      </c>
      <c r="AM1204" s="3">
        <v>5519</v>
      </c>
      <c r="AN1204" s="3">
        <v>456</v>
      </c>
      <c r="AS1204" s="3">
        <v>283</v>
      </c>
      <c r="BD1204" s="3">
        <v>18856</v>
      </c>
      <c r="BE1204" s="3">
        <v>486</v>
      </c>
      <c r="BH1204" s="3">
        <v>2589</v>
      </c>
      <c r="BN1204" s="3">
        <v>5881</v>
      </c>
      <c r="BR1204" s="3">
        <v>194</v>
      </c>
      <c r="BV1204" s="3">
        <v>1021</v>
      </c>
      <c r="BY1204" s="3">
        <v>4305</v>
      </c>
    </row>
    <row r="1205" spans="1:78" x14ac:dyDescent="0.25">
      <c r="A1205" s="37">
        <v>43631</v>
      </c>
      <c r="B1205" s="3">
        <v>214563</v>
      </c>
      <c r="C1205" s="3">
        <v>28284</v>
      </c>
      <c r="D1205" s="3">
        <v>46767</v>
      </c>
      <c r="E1205" s="3">
        <v>998</v>
      </c>
      <c r="F1205" s="3">
        <v>3363</v>
      </c>
      <c r="H1205" s="3">
        <v>496</v>
      </c>
      <c r="K1205" s="3">
        <v>10653</v>
      </c>
      <c r="L1205" s="3">
        <v>770</v>
      </c>
      <c r="M1205" s="3">
        <v>1649</v>
      </c>
      <c r="N1205" s="3">
        <v>7544</v>
      </c>
      <c r="O1205" s="3">
        <v>16861</v>
      </c>
      <c r="R1205" s="3">
        <v>167796</v>
      </c>
      <c r="T1205" s="3">
        <v>299</v>
      </c>
      <c r="Z1205" s="3">
        <v>68</v>
      </c>
      <c r="AC1205" s="3">
        <v>3902</v>
      </c>
      <c r="AD1205" s="3">
        <v>900</v>
      </c>
      <c r="AE1205" s="3">
        <v>681</v>
      </c>
      <c r="AF1205" s="3">
        <v>115147</v>
      </c>
      <c r="AG1205" s="3">
        <v>476</v>
      </c>
      <c r="AJ1205" s="3">
        <v>10168</v>
      </c>
      <c r="AL1205" s="3">
        <v>1033</v>
      </c>
      <c r="AM1205" s="3">
        <v>4433</v>
      </c>
      <c r="AN1205" s="3">
        <v>1782</v>
      </c>
      <c r="AR1205" s="3">
        <v>2440</v>
      </c>
      <c r="AS1205" s="3">
        <v>281</v>
      </c>
      <c r="AZ1205" s="3">
        <v>24</v>
      </c>
      <c r="BD1205" s="3">
        <v>16355</v>
      </c>
      <c r="BH1205" s="3">
        <v>4527</v>
      </c>
      <c r="BN1205" s="3">
        <v>5779</v>
      </c>
      <c r="BQ1205" s="3">
        <v>603</v>
      </c>
      <c r="BV1205" s="3">
        <v>1495</v>
      </c>
      <c r="BY1205" s="3">
        <v>1836</v>
      </c>
    </row>
    <row r="1206" spans="1:78" x14ac:dyDescent="0.25">
      <c r="A1206" s="37">
        <v>43661</v>
      </c>
      <c r="B1206" s="3">
        <v>215083</v>
      </c>
      <c r="C1206" s="3">
        <v>23691</v>
      </c>
      <c r="D1206" s="3">
        <v>37437</v>
      </c>
      <c r="G1206" s="3">
        <v>897</v>
      </c>
      <c r="H1206" s="3">
        <v>505</v>
      </c>
      <c r="K1206" s="3">
        <v>10843</v>
      </c>
      <c r="L1206" s="3">
        <v>614</v>
      </c>
      <c r="M1206" s="3">
        <v>1000</v>
      </c>
      <c r="N1206" s="3">
        <v>5710</v>
      </c>
      <c r="O1206" s="3">
        <v>12234</v>
      </c>
      <c r="R1206" s="3">
        <v>177646</v>
      </c>
      <c r="T1206" s="3">
        <v>2453</v>
      </c>
      <c r="AC1206" s="3">
        <v>7249</v>
      </c>
      <c r="AD1206" s="3">
        <v>988</v>
      </c>
      <c r="AF1206" s="3">
        <v>128152</v>
      </c>
      <c r="AG1206" s="3">
        <v>476</v>
      </c>
      <c r="AJ1206" s="3">
        <v>9191</v>
      </c>
      <c r="AM1206" s="3">
        <v>5634</v>
      </c>
      <c r="AR1206" s="3">
        <v>449</v>
      </c>
      <c r="AZ1206" s="3">
        <v>2073</v>
      </c>
      <c r="BD1206" s="3">
        <v>19720</v>
      </c>
      <c r="BH1206" s="3">
        <v>199</v>
      </c>
      <c r="BN1206" s="3">
        <v>1660</v>
      </c>
      <c r="BV1206" s="3">
        <v>2095</v>
      </c>
      <c r="BY1206" s="3">
        <v>2941</v>
      </c>
    </row>
    <row r="1207" spans="1:78" x14ac:dyDescent="0.25">
      <c r="A1207" s="37">
        <v>43692</v>
      </c>
      <c r="B1207" s="3">
        <v>215273</v>
      </c>
      <c r="C1207" s="3">
        <v>22065</v>
      </c>
      <c r="D1207" s="3">
        <v>46531</v>
      </c>
      <c r="F1207" s="3">
        <v>1242</v>
      </c>
      <c r="K1207" s="3">
        <v>7712</v>
      </c>
      <c r="L1207" s="3">
        <v>1424</v>
      </c>
      <c r="M1207" s="3">
        <v>2053</v>
      </c>
      <c r="N1207" s="3">
        <v>11779</v>
      </c>
      <c r="O1207" s="3">
        <v>12929</v>
      </c>
      <c r="R1207" s="3">
        <v>168742</v>
      </c>
      <c r="T1207" s="3">
        <v>1596</v>
      </c>
      <c r="AC1207" s="3">
        <v>2870</v>
      </c>
      <c r="AD1207" s="3">
        <v>958</v>
      </c>
      <c r="AF1207" s="3">
        <v>117579</v>
      </c>
      <c r="AJ1207" s="3">
        <v>10021</v>
      </c>
      <c r="AL1207" s="3">
        <v>569</v>
      </c>
      <c r="AM1207" s="3">
        <v>9392</v>
      </c>
      <c r="AN1207" s="3">
        <v>523</v>
      </c>
      <c r="AR1207" s="3">
        <v>2051</v>
      </c>
      <c r="AS1207" s="3">
        <v>816</v>
      </c>
      <c r="AZ1207" s="3">
        <v>623</v>
      </c>
      <c r="BD1207" s="3">
        <v>21961</v>
      </c>
      <c r="BH1207" s="3">
        <v>835</v>
      </c>
      <c r="BN1207" s="3">
        <v>5334</v>
      </c>
      <c r="BV1207" s="3">
        <v>998</v>
      </c>
      <c r="BY1207" s="3">
        <v>2008</v>
      </c>
    </row>
    <row r="1208" spans="1:78" x14ac:dyDescent="0.25">
      <c r="A1208" s="37">
        <v>43723</v>
      </c>
      <c r="B1208" s="3">
        <v>194485</v>
      </c>
      <c r="C1208" s="3">
        <v>26752</v>
      </c>
      <c r="D1208" s="3">
        <v>43071</v>
      </c>
      <c r="F1208" s="3">
        <v>1729</v>
      </c>
      <c r="K1208" s="3">
        <v>11999</v>
      </c>
      <c r="M1208" s="3">
        <v>2072</v>
      </c>
      <c r="N1208" s="3">
        <v>6923</v>
      </c>
      <c r="O1208" s="3">
        <v>13727</v>
      </c>
      <c r="P1208" s="3">
        <v>1026</v>
      </c>
      <c r="R1208" s="3">
        <v>151414</v>
      </c>
      <c r="AC1208" s="3">
        <v>2460</v>
      </c>
      <c r="AD1208" s="3">
        <v>2026</v>
      </c>
      <c r="AF1208" s="3">
        <v>111063</v>
      </c>
      <c r="AJ1208" s="3">
        <v>7309</v>
      </c>
      <c r="AM1208" s="3">
        <v>5595</v>
      </c>
      <c r="AN1208" s="3">
        <v>11</v>
      </c>
      <c r="AR1208" s="3">
        <v>948</v>
      </c>
      <c r="AZ1208" s="3">
        <v>2163</v>
      </c>
      <c r="BD1208" s="3">
        <v>15689</v>
      </c>
      <c r="BH1208" s="3">
        <v>2271</v>
      </c>
      <c r="BN1208" s="3">
        <v>3385</v>
      </c>
      <c r="BV1208" s="3">
        <v>1050</v>
      </c>
      <c r="BY1208" s="3">
        <v>3039</v>
      </c>
    </row>
    <row r="1209" spans="1:78" x14ac:dyDescent="0.25">
      <c r="A1209" s="37">
        <v>43753</v>
      </c>
      <c r="B1209" s="3">
        <v>193493</v>
      </c>
      <c r="C1209" s="3">
        <v>20815</v>
      </c>
      <c r="D1209" s="3">
        <v>37142</v>
      </c>
      <c r="F1209" s="3">
        <v>1670</v>
      </c>
      <c r="H1209" s="3">
        <v>663</v>
      </c>
      <c r="K1209" s="3">
        <v>7822</v>
      </c>
      <c r="M1209" s="3">
        <v>2669</v>
      </c>
      <c r="N1209" s="3">
        <v>3884</v>
      </c>
      <c r="O1209" s="3">
        <v>12993</v>
      </c>
      <c r="R1209" s="3">
        <v>156351</v>
      </c>
      <c r="T1209" s="3">
        <v>1355</v>
      </c>
      <c r="AC1209" s="3">
        <v>7005</v>
      </c>
      <c r="AD1209" s="3">
        <v>971</v>
      </c>
      <c r="AE1209" s="3">
        <v>527</v>
      </c>
      <c r="AF1209" s="3">
        <v>116574</v>
      </c>
      <c r="AJ1209" s="3">
        <v>6233</v>
      </c>
      <c r="AM1209" s="3">
        <v>7441</v>
      </c>
      <c r="AS1209" s="3">
        <v>281</v>
      </c>
      <c r="BD1209" s="3">
        <v>15111</v>
      </c>
      <c r="BH1209" s="3">
        <v>279</v>
      </c>
      <c r="BL1209" s="3">
        <v>209</v>
      </c>
      <c r="BN1209" s="3">
        <v>4792</v>
      </c>
      <c r="BV1209" s="3">
        <v>2130</v>
      </c>
      <c r="BY1209" s="3">
        <v>884</v>
      </c>
    </row>
    <row r="1210" spans="1:78" x14ac:dyDescent="0.25">
      <c r="A1210" s="37">
        <v>43784</v>
      </c>
      <c r="B1210" s="3">
        <v>174531</v>
      </c>
      <c r="C1210" s="3">
        <v>18868</v>
      </c>
      <c r="D1210" s="3">
        <v>37053</v>
      </c>
      <c r="E1210" s="3">
        <v>455</v>
      </c>
      <c r="F1210" s="3">
        <v>759</v>
      </c>
      <c r="K1210" s="3">
        <v>7071</v>
      </c>
      <c r="L1210" s="3">
        <v>1232</v>
      </c>
      <c r="M1210" s="3">
        <v>2685</v>
      </c>
      <c r="N1210" s="3">
        <v>6330</v>
      </c>
      <c r="O1210" s="3">
        <v>10565</v>
      </c>
      <c r="R1210" s="3">
        <v>137478</v>
      </c>
      <c r="AC1210" s="3">
        <v>2181</v>
      </c>
      <c r="AD1210" s="3">
        <v>999</v>
      </c>
      <c r="AE1210" s="3">
        <v>947</v>
      </c>
      <c r="AF1210" s="3">
        <v>100818</v>
      </c>
      <c r="AJ1210" s="3">
        <v>7017</v>
      </c>
      <c r="AM1210" s="3">
        <v>7956</v>
      </c>
      <c r="AZ1210" s="3">
        <v>1017</v>
      </c>
      <c r="BD1210" s="3">
        <v>18383</v>
      </c>
      <c r="BH1210" s="3">
        <v>626</v>
      </c>
      <c r="BN1210" s="3">
        <v>2125</v>
      </c>
      <c r="BQ1210" s="3">
        <v>41</v>
      </c>
      <c r="BV1210" s="3">
        <v>1376</v>
      </c>
      <c r="BY1210" s="3">
        <v>1948</v>
      </c>
    </row>
    <row r="1211" spans="1:78" x14ac:dyDescent="0.25">
      <c r="A1211" s="37">
        <v>43814</v>
      </c>
      <c r="B1211" s="3">
        <v>211837</v>
      </c>
      <c r="C1211" s="3">
        <v>27178</v>
      </c>
      <c r="D1211" s="3">
        <v>40749</v>
      </c>
      <c r="E1211" s="3">
        <v>144</v>
      </c>
      <c r="F1211" s="3">
        <v>341</v>
      </c>
      <c r="K1211" s="3">
        <v>11957</v>
      </c>
      <c r="L1211" s="3">
        <v>1187</v>
      </c>
      <c r="M1211" s="3">
        <v>1039</v>
      </c>
      <c r="N1211" s="3">
        <v>4851</v>
      </c>
      <c r="O1211" s="3">
        <v>14034</v>
      </c>
      <c r="R1211" s="3">
        <v>171088</v>
      </c>
      <c r="Z1211" s="3">
        <v>75</v>
      </c>
      <c r="AC1211" s="3">
        <v>3325</v>
      </c>
      <c r="AD1211" s="3">
        <v>2981</v>
      </c>
      <c r="AE1211" s="3">
        <v>561</v>
      </c>
      <c r="AF1211" s="3">
        <v>128235</v>
      </c>
      <c r="AJ1211" s="3">
        <v>9068</v>
      </c>
      <c r="AL1211" s="3">
        <v>500</v>
      </c>
      <c r="AM1211" s="3">
        <v>7196</v>
      </c>
      <c r="AN1211" s="3">
        <v>501</v>
      </c>
      <c r="AS1211" s="3">
        <v>294</v>
      </c>
      <c r="BD1211" s="3">
        <v>17154</v>
      </c>
      <c r="BH1211" s="3">
        <v>495</v>
      </c>
      <c r="BL1211" s="3">
        <v>258</v>
      </c>
      <c r="BN1211" s="3">
        <v>5242</v>
      </c>
      <c r="BV1211" s="3">
        <v>1886</v>
      </c>
      <c r="BY1211" s="3">
        <v>513</v>
      </c>
    </row>
    <row r="1212" spans="1:78" x14ac:dyDescent="0.25">
      <c r="A1212" s="37">
        <v>43845</v>
      </c>
      <c r="B1212" s="3">
        <v>198732</v>
      </c>
      <c r="C1212" s="3">
        <v>23055</v>
      </c>
      <c r="D1212" s="3">
        <v>27056</v>
      </c>
      <c r="F1212" s="3">
        <v>1</v>
      </c>
      <c r="K1212" s="3">
        <v>9268</v>
      </c>
      <c r="L1212" s="3">
        <v>1364</v>
      </c>
      <c r="M1212" s="3">
        <v>2074</v>
      </c>
      <c r="N1212" s="3">
        <v>1926</v>
      </c>
      <c r="O1212" s="3">
        <v>12423</v>
      </c>
      <c r="R1212" s="3">
        <v>171676</v>
      </c>
      <c r="T1212" s="3">
        <v>268</v>
      </c>
      <c r="AC1212" s="3">
        <v>2516</v>
      </c>
      <c r="AD1212" s="3">
        <v>1488</v>
      </c>
      <c r="AE1212" s="3">
        <v>516</v>
      </c>
      <c r="AF1212" s="3">
        <v>120189</v>
      </c>
      <c r="AJ1212" s="3">
        <v>9735</v>
      </c>
      <c r="AM1212" s="3">
        <v>7147</v>
      </c>
      <c r="AN1212" s="3">
        <v>472</v>
      </c>
      <c r="AR1212" s="3">
        <v>944</v>
      </c>
      <c r="AZ1212" s="3">
        <v>1047</v>
      </c>
      <c r="BD1212" s="3">
        <v>22320</v>
      </c>
      <c r="BH1212" s="3">
        <v>20</v>
      </c>
      <c r="BL1212" s="3">
        <v>171</v>
      </c>
      <c r="BN1212" s="3">
        <v>2959</v>
      </c>
      <c r="BV1212" s="3">
        <v>879</v>
      </c>
      <c r="BY1212" s="3">
        <v>1005</v>
      </c>
    </row>
    <row r="1213" spans="1:78" x14ac:dyDescent="0.25">
      <c r="A1213" s="37">
        <v>43876</v>
      </c>
      <c r="B1213" s="3">
        <v>189059</v>
      </c>
      <c r="C1213" s="3">
        <v>22125</v>
      </c>
      <c r="D1213" s="3">
        <v>26049</v>
      </c>
      <c r="F1213" s="3">
        <v>951</v>
      </c>
      <c r="K1213" s="3">
        <v>7588</v>
      </c>
      <c r="L1213" s="3">
        <v>1337</v>
      </c>
      <c r="M1213" s="3">
        <v>1041</v>
      </c>
      <c r="N1213" s="3">
        <v>1932</v>
      </c>
      <c r="O1213" s="3">
        <v>13200</v>
      </c>
      <c r="R1213" s="3">
        <v>163010</v>
      </c>
      <c r="AC1213" s="3">
        <v>3259</v>
      </c>
      <c r="AD1213" s="3">
        <v>500</v>
      </c>
      <c r="AE1213" s="3">
        <v>928</v>
      </c>
      <c r="AF1213" s="3">
        <v>116592</v>
      </c>
      <c r="AJ1213" s="3">
        <v>8477</v>
      </c>
      <c r="AM1213" s="3">
        <v>5565</v>
      </c>
      <c r="AN1213" s="3">
        <v>212</v>
      </c>
      <c r="AS1213" s="3">
        <v>281</v>
      </c>
      <c r="AU1213" s="3">
        <v>1012</v>
      </c>
      <c r="BD1213" s="3">
        <v>20337</v>
      </c>
      <c r="BN1213" s="3">
        <v>3308</v>
      </c>
      <c r="BV1213" s="3">
        <v>1758</v>
      </c>
      <c r="BY1213" s="3">
        <v>781</v>
      </c>
    </row>
    <row r="1214" spans="1:78" x14ac:dyDescent="0.25">
      <c r="A1214" s="37">
        <v>43905</v>
      </c>
      <c r="B1214" s="3">
        <v>195181</v>
      </c>
      <c r="C1214" s="3">
        <v>23336</v>
      </c>
      <c r="D1214" s="3">
        <v>25012</v>
      </c>
      <c r="K1214" s="3">
        <v>8977</v>
      </c>
      <c r="L1214" s="3">
        <v>712</v>
      </c>
      <c r="N1214" s="3">
        <v>1676</v>
      </c>
      <c r="O1214" s="3">
        <v>13647</v>
      </c>
      <c r="R1214" s="3">
        <v>170169</v>
      </c>
      <c r="AC1214" s="3">
        <v>2004</v>
      </c>
      <c r="AD1214" s="3">
        <v>989</v>
      </c>
      <c r="AE1214" s="3">
        <v>867</v>
      </c>
      <c r="AF1214" s="3">
        <v>116747</v>
      </c>
      <c r="AJ1214" s="3">
        <v>9124</v>
      </c>
      <c r="AM1214" s="3">
        <v>7485</v>
      </c>
      <c r="AN1214" s="3">
        <v>325</v>
      </c>
      <c r="AU1214" s="3">
        <v>607</v>
      </c>
      <c r="AZ1214" s="3">
        <v>1056</v>
      </c>
      <c r="BD1214" s="3">
        <v>23528</v>
      </c>
      <c r="BH1214" s="3">
        <v>3</v>
      </c>
      <c r="BN1214" s="3">
        <v>4888</v>
      </c>
      <c r="BV1214" s="3">
        <v>1536</v>
      </c>
      <c r="BY1214" s="3">
        <v>396</v>
      </c>
      <c r="BZ1214" s="3">
        <v>614</v>
      </c>
    </row>
    <row r="1215" spans="1:78" x14ac:dyDescent="0.25">
      <c r="A1215" s="37">
        <v>43936</v>
      </c>
      <c r="B1215" s="3">
        <v>165586</v>
      </c>
      <c r="C1215" s="3">
        <v>16616</v>
      </c>
      <c r="D1215" s="3">
        <v>19230</v>
      </c>
      <c r="F1215" s="3">
        <v>907</v>
      </c>
      <c r="K1215" s="3">
        <v>4184</v>
      </c>
      <c r="N1215" s="3">
        <v>1707</v>
      </c>
      <c r="O1215" s="3">
        <v>12432</v>
      </c>
      <c r="R1215" s="3">
        <v>146356</v>
      </c>
      <c r="T1215" s="3">
        <v>724</v>
      </c>
      <c r="AC1215" s="3">
        <v>2685</v>
      </c>
      <c r="AE1215" s="3">
        <v>956</v>
      </c>
      <c r="AF1215" s="3">
        <v>107885</v>
      </c>
      <c r="AJ1215" s="3">
        <v>7245</v>
      </c>
      <c r="AM1215" s="3">
        <v>4925</v>
      </c>
      <c r="AN1215" s="3">
        <v>4</v>
      </c>
      <c r="AS1215" s="3">
        <v>268</v>
      </c>
      <c r="AU1215" s="3">
        <v>1281</v>
      </c>
      <c r="AZ1215" s="3">
        <v>1023</v>
      </c>
      <c r="BD1215" s="3">
        <v>17108</v>
      </c>
      <c r="BH1215" s="3">
        <v>240</v>
      </c>
      <c r="BJ1215" s="3">
        <v>622</v>
      </c>
      <c r="BL1215" s="3">
        <v>339</v>
      </c>
      <c r="BN1215" s="3">
        <v>396</v>
      </c>
      <c r="BY1215" s="3">
        <v>655</v>
      </c>
    </row>
    <row r="1216" spans="1:78" x14ac:dyDescent="0.25">
      <c r="A1216" s="37">
        <v>43966</v>
      </c>
      <c r="B1216" s="3">
        <v>188693</v>
      </c>
      <c r="C1216" s="3">
        <v>43163</v>
      </c>
      <c r="D1216" s="3">
        <v>46849</v>
      </c>
      <c r="F1216" s="3">
        <v>1562</v>
      </c>
      <c r="K1216" s="3">
        <v>7491</v>
      </c>
      <c r="N1216" s="3">
        <v>2124</v>
      </c>
      <c r="O1216" s="3">
        <v>35672</v>
      </c>
      <c r="R1216" s="3">
        <v>141844</v>
      </c>
      <c r="T1216" s="3">
        <v>1382</v>
      </c>
      <c r="AC1216" s="3">
        <v>927</v>
      </c>
      <c r="AE1216" s="3">
        <v>915</v>
      </c>
      <c r="AF1216" s="3">
        <v>100133</v>
      </c>
      <c r="AJ1216" s="3">
        <v>6517</v>
      </c>
      <c r="AM1216" s="3">
        <v>1806</v>
      </c>
      <c r="AN1216" s="3">
        <v>1</v>
      </c>
      <c r="AR1216" s="3">
        <v>1381</v>
      </c>
      <c r="AU1216" s="3">
        <v>625</v>
      </c>
      <c r="AX1216" s="3">
        <v>346</v>
      </c>
      <c r="BD1216" s="3">
        <v>24455</v>
      </c>
      <c r="BH1216" s="3">
        <v>299</v>
      </c>
      <c r="BL1216" s="3">
        <v>728</v>
      </c>
      <c r="BN1216" s="3">
        <v>131</v>
      </c>
      <c r="BV1216" s="3">
        <v>1025</v>
      </c>
      <c r="BY1216" s="3">
        <v>1173</v>
      </c>
    </row>
    <row r="1217" spans="1:77" x14ac:dyDescent="0.25">
      <c r="A1217" s="37">
        <v>43997</v>
      </c>
      <c r="B1217" s="3">
        <v>191789</v>
      </c>
      <c r="C1217" s="3">
        <v>41390</v>
      </c>
      <c r="D1217" s="3">
        <v>46455</v>
      </c>
      <c r="F1217" s="3">
        <v>1969</v>
      </c>
      <c r="K1217" s="3">
        <v>4371</v>
      </c>
      <c r="N1217" s="3">
        <v>3096</v>
      </c>
      <c r="O1217" s="3">
        <v>36169</v>
      </c>
      <c r="P1217" s="3">
        <v>850</v>
      </c>
      <c r="R1217" s="3">
        <v>145334</v>
      </c>
      <c r="T1217" s="3">
        <v>1047</v>
      </c>
      <c r="AC1217" s="3">
        <v>1509</v>
      </c>
      <c r="AD1217" s="3">
        <v>1066</v>
      </c>
      <c r="AE1217" s="3">
        <v>17</v>
      </c>
      <c r="AF1217" s="3">
        <v>99840</v>
      </c>
      <c r="AJ1217" s="3">
        <v>9333</v>
      </c>
      <c r="AM1217" s="3">
        <v>3354</v>
      </c>
      <c r="AN1217" s="3">
        <v>5</v>
      </c>
      <c r="AR1217" s="3">
        <v>744</v>
      </c>
      <c r="BD1217" s="3">
        <v>23032</v>
      </c>
      <c r="BH1217" s="3">
        <v>1994</v>
      </c>
      <c r="BN1217" s="3">
        <v>2254</v>
      </c>
      <c r="BV1217" s="3">
        <v>510</v>
      </c>
      <c r="BY1217" s="3">
        <v>629</v>
      </c>
    </row>
    <row r="1218" spans="1:77" x14ac:dyDescent="0.25">
      <c r="A1218" s="37">
        <v>44027</v>
      </c>
      <c r="B1218" s="3">
        <v>183087</v>
      </c>
      <c r="C1218" s="3">
        <v>26321</v>
      </c>
      <c r="D1218" s="3">
        <v>27311</v>
      </c>
      <c r="F1218" s="3">
        <v>230</v>
      </c>
      <c r="K1218" s="3">
        <v>4227</v>
      </c>
      <c r="L1218" s="3">
        <v>2090</v>
      </c>
      <c r="N1218" s="3">
        <v>760</v>
      </c>
      <c r="O1218" s="3">
        <v>19856</v>
      </c>
      <c r="P1218" s="3">
        <v>148</v>
      </c>
      <c r="R1218" s="3">
        <v>155776</v>
      </c>
      <c r="T1218" s="3">
        <v>2958</v>
      </c>
      <c r="AC1218" s="3">
        <v>2143</v>
      </c>
      <c r="AD1218" s="3">
        <v>402</v>
      </c>
      <c r="AE1218" s="3">
        <v>269</v>
      </c>
      <c r="AF1218" s="3">
        <v>109181</v>
      </c>
      <c r="AJ1218" s="3">
        <v>9437</v>
      </c>
      <c r="AM1218" s="3">
        <v>2883</v>
      </c>
      <c r="AR1218" s="3">
        <v>280</v>
      </c>
      <c r="AS1218" s="3">
        <v>282</v>
      </c>
      <c r="AU1218" s="3">
        <v>323</v>
      </c>
      <c r="AZ1218" s="3">
        <v>633</v>
      </c>
      <c r="BD1218" s="3">
        <v>20805</v>
      </c>
      <c r="BH1218" s="3">
        <v>69</v>
      </c>
      <c r="BL1218" s="3">
        <v>321</v>
      </c>
      <c r="BN1218" s="3">
        <v>2064</v>
      </c>
      <c r="BV1218" s="3">
        <v>2968</v>
      </c>
      <c r="BY1218" s="3">
        <v>758</v>
      </c>
    </row>
    <row r="1219" spans="1:77" x14ac:dyDescent="0.25">
      <c r="A1219" s="37">
        <v>44058</v>
      </c>
      <c r="B1219" s="3">
        <v>167927</v>
      </c>
      <c r="C1219" s="3">
        <v>14259</v>
      </c>
      <c r="D1219" s="3">
        <v>17567</v>
      </c>
      <c r="F1219" s="3">
        <v>58</v>
      </c>
      <c r="K1219" s="3">
        <v>5994</v>
      </c>
      <c r="N1219" s="3">
        <v>3250</v>
      </c>
      <c r="O1219" s="3">
        <v>8265</v>
      </c>
      <c r="R1219" s="3">
        <v>150360</v>
      </c>
      <c r="T1219" s="3">
        <v>3164</v>
      </c>
      <c r="W1219" s="3">
        <v>1007</v>
      </c>
      <c r="AC1219" s="3">
        <v>1396</v>
      </c>
      <c r="AE1219" s="3">
        <v>674</v>
      </c>
      <c r="AF1219" s="3">
        <v>106192</v>
      </c>
      <c r="AJ1219" s="3">
        <v>5168</v>
      </c>
      <c r="AM1219" s="3">
        <v>7163</v>
      </c>
      <c r="AR1219" s="3">
        <v>1062</v>
      </c>
      <c r="AS1219" s="3">
        <v>113</v>
      </c>
      <c r="AU1219" s="3">
        <v>951</v>
      </c>
      <c r="AZ1219" s="3">
        <v>639</v>
      </c>
      <c r="BD1219" s="3">
        <v>19996</v>
      </c>
      <c r="BL1219" s="3">
        <v>500</v>
      </c>
      <c r="BN1219" s="3">
        <v>1456</v>
      </c>
      <c r="BV1219" s="3">
        <v>526</v>
      </c>
      <c r="BY1219" s="3">
        <v>353</v>
      </c>
    </row>
    <row r="1220" spans="1:77" x14ac:dyDescent="0.25">
      <c r="A1220" s="37">
        <v>44089</v>
      </c>
      <c r="B1220" s="3">
        <v>161926</v>
      </c>
      <c r="C1220" s="3">
        <v>13467</v>
      </c>
      <c r="D1220" s="3">
        <v>17464</v>
      </c>
      <c r="F1220" s="3">
        <v>951</v>
      </c>
      <c r="G1220" s="3">
        <v>948</v>
      </c>
      <c r="K1220" s="3">
        <v>2500</v>
      </c>
      <c r="L1220" s="3">
        <v>549</v>
      </c>
      <c r="N1220" s="3">
        <v>2098</v>
      </c>
      <c r="O1220" s="3">
        <v>10418</v>
      </c>
      <c r="R1220" s="3">
        <v>144462</v>
      </c>
      <c r="T1220" s="3">
        <v>1667</v>
      </c>
      <c r="AC1220" s="3">
        <v>1031</v>
      </c>
      <c r="AE1220" s="3">
        <v>629</v>
      </c>
      <c r="AF1220" s="3">
        <v>103209</v>
      </c>
      <c r="AJ1220" s="3">
        <v>9191</v>
      </c>
      <c r="AM1220" s="3">
        <v>5909</v>
      </c>
      <c r="AR1220" s="3">
        <v>758</v>
      </c>
      <c r="AS1220" s="3">
        <v>169</v>
      </c>
      <c r="BD1220" s="3">
        <v>17149</v>
      </c>
      <c r="BL1220" s="3">
        <v>261</v>
      </c>
      <c r="BN1220" s="3">
        <v>2572</v>
      </c>
      <c r="BV1220" s="3">
        <v>1516</v>
      </c>
      <c r="BY1220" s="3">
        <v>401</v>
      </c>
    </row>
    <row r="1221" spans="1:77" x14ac:dyDescent="0.25">
      <c r="A1221" s="37">
        <v>44119</v>
      </c>
      <c r="B1221" s="3">
        <v>164088</v>
      </c>
      <c r="C1221" s="3">
        <v>14003</v>
      </c>
      <c r="D1221" s="3">
        <v>17618</v>
      </c>
      <c r="F1221" s="3">
        <v>2047</v>
      </c>
      <c r="G1221" s="3">
        <v>950</v>
      </c>
      <c r="K1221" s="3">
        <v>3737</v>
      </c>
      <c r="L1221" s="3">
        <v>774</v>
      </c>
      <c r="N1221" s="3">
        <v>618</v>
      </c>
      <c r="O1221" s="3">
        <v>8544</v>
      </c>
      <c r="P1221" s="3">
        <v>948</v>
      </c>
      <c r="R1221" s="3">
        <v>146470</v>
      </c>
      <c r="T1221" s="3">
        <v>838</v>
      </c>
      <c r="AC1221" s="3">
        <v>2484</v>
      </c>
      <c r="AD1221" s="3">
        <v>984</v>
      </c>
      <c r="AE1221" s="3">
        <v>699</v>
      </c>
      <c r="AF1221" s="3">
        <v>106294</v>
      </c>
      <c r="AJ1221" s="3">
        <v>6077</v>
      </c>
      <c r="AM1221" s="3">
        <v>4772</v>
      </c>
      <c r="AR1221" s="3">
        <v>653</v>
      </c>
      <c r="AU1221" s="3">
        <v>1046</v>
      </c>
      <c r="BD1221" s="3">
        <v>14619</v>
      </c>
      <c r="BH1221" s="3">
        <v>1048</v>
      </c>
      <c r="BN1221" s="3">
        <v>4501</v>
      </c>
      <c r="BV1221" s="3">
        <v>1065</v>
      </c>
      <c r="BY1221" s="3">
        <v>1390</v>
      </c>
    </row>
    <row r="1222" spans="1:77" x14ac:dyDescent="0.25">
      <c r="A1222" s="37">
        <v>44150</v>
      </c>
      <c r="B1222" s="3">
        <v>167107</v>
      </c>
      <c r="C1222" s="3">
        <v>12217</v>
      </c>
      <c r="D1222" s="3">
        <v>17200</v>
      </c>
      <c r="E1222" s="3">
        <v>557</v>
      </c>
      <c r="F1222" s="3">
        <v>1148</v>
      </c>
      <c r="K1222" s="3">
        <v>3315</v>
      </c>
      <c r="L1222" s="3">
        <v>720</v>
      </c>
      <c r="N1222" s="3">
        <v>3278</v>
      </c>
      <c r="O1222" s="3">
        <v>8182</v>
      </c>
      <c r="R1222" s="3">
        <v>149907</v>
      </c>
      <c r="T1222" s="3">
        <v>361</v>
      </c>
      <c r="AC1222" s="3">
        <v>3808</v>
      </c>
      <c r="AF1222" s="3">
        <v>111429</v>
      </c>
      <c r="AJ1222" s="3">
        <v>4439</v>
      </c>
      <c r="AM1222" s="3">
        <v>5713</v>
      </c>
      <c r="AR1222" s="3">
        <v>1055</v>
      </c>
      <c r="AU1222" s="3">
        <v>999</v>
      </c>
      <c r="AZ1222" s="3">
        <v>1454</v>
      </c>
      <c r="BD1222" s="3">
        <v>16360</v>
      </c>
      <c r="BH1222" s="3">
        <v>791</v>
      </c>
      <c r="BN1222" s="3">
        <v>1722</v>
      </c>
      <c r="BV1222" s="3">
        <v>1037</v>
      </c>
      <c r="BY1222" s="3">
        <v>739</v>
      </c>
    </row>
    <row r="1223" spans="1:77" x14ac:dyDescent="0.25">
      <c r="A1223" s="37">
        <v>44180</v>
      </c>
      <c r="B1223" s="3">
        <v>177092</v>
      </c>
      <c r="C1223" s="3">
        <v>6209</v>
      </c>
      <c r="D1223" s="3">
        <v>10426</v>
      </c>
      <c r="E1223" s="3">
        <v>1888</v>
      </c>
      <c r="F1223" s="3">
        <v>372</v>
      </c>
      <c r="K1223" s="3">
        <v>2762</v>
      </c>
      <c r="N1223" s="3">
        <v>1957</v>
      </c>
      <c r="O1223" s="3">
        <v>3447</v>
      </c>
      <c r="R1223" s="3">
        <v>166666</v>
      </c>
      <c r="AC1223" s="3">
        <v>4458</v>
      </c>
      <c r="AE1223" s="3">
        <v>488</v>
      </c>
      <c r="AF1223" s="3">
        <v>118363</v>
      </c>
      <c r="AJ1223" s="3">
        <v>5983</v>
      </c>
      <c r="AM1223" s="3">
        <v>5068</v>
      </c>
      <c r="AR1223" s="3">
        <v>1985</v>
      </c>
      <c r="AS1223" s="3">
        <v>288</v>
      </c>
      <c r="AU1223" s="3">
        <v>3109</v>
      </c>
      <c r="AZ1223" s="3">
        <v>511</v>
      </c>
      <c r="BD1223" s="3">
        <v>20419</v>
      </c>
      <c r="BH1223" s="3">
        <v>603</v>
      </c>
      <c r="BN1223" s="3">
        <v>1418</v>
      </c>
      <c r="BQ1223" s="3">
        <v>954</v>
      </c>
      <c r="BV1223" s="3">
        <v>1068</v>
      </c>
      <c r="BY1223" s="3">
        <v>1951</v>
      </c>
    </row>
    <row r="1224" spans="1:77" x14ac:dyDescent="0.25">
      <c r="A1224" s="37">
        <v>44211</v>
      </c>
      <c r="B1224" s="3">
        <v>179388</v>
      </c>
      <c r="C1224" s="3">
        <v>9178</v>
      </c>
      <c r="D1224" s="3">
        <v>15817</v>
      </c>
      <c r="E1224" s="3">
        <v>736</v>
      </c>
      <c r="F1224" s="3">
        <v>917</v>
      </c>
      <c r="K1224" s="3">
        <v>2771</v>
      </c>
      <c r="M1224" s="3">
        <v>1036</v>
      </c>
      <c r="N1224" s="3">
        <v>3950</v>
      </c>
      <c r="O1224" s="3">
        <v>6407</v>
      </c>
      <c r="R1224" s="3">
        <v>163571</v>
      </c>
      <c r="AC1224" s="3">
        <v>3408</v>
      </c>
      <c r="AD1224" s="3">
        <v>1007</v>
      </c>
      <c r="AF1224" s="3">
        <v>119028</v>
      </c>
      <c r="AJ1224" s="3">
        <v>5481</v>
      </c>
      <c r="AM1224" s="3">
        <v>4721</v>
      </c>
      <c r="AR1224" s="3">
        <v>1670</v>
      </c>
      <c r="AU1224" s="3">
        <v>1864</v>
      </c>
      <c r="AZ1224" s="3">
        <v>455</v>
      </c>
      <c r="BD1224" s="3">
        <v>19565</v>
      </c>
      <c r="BH1224" s="3">
        <v>956</v>
      </c>
      <c r="BL1224" s="3">
        <v>105</v>
      </c>
      <c r="BN1224" s="3">
        <v>3149</v>
      </c>
      <c r="BV1224" s="3">
        <v>1527</v>
      </c>
      <c r="BY1224" s="3">
        <v>635</v>
      </c>
    </row>
    <row r="1225" spans="1:77" x14ac:dyDescent="0.25">
      <c r="A1225" s="37">
        <v>44242</v>
      </c>
      <c r="B1225" s="3">
        <v>156503</v>
      </c>
      <c r="C1225" s="3">
        <v>11256</v>
      </c>
      <c r="D1225" s="3">
        <v>17763</v>
      </c>
      <c r="E1225" s="3">
        <v>1400</v>
      </c>
      <c r="F1225" s="3">
        <v>409</v>
      </c>
      <c r="K1225" s="3">
        <v>3381</v>
      </c>
      <c r="L1225" s="3">
        <v>649</v>
      </c>
      <c r="M1225" s="3">
        <v>3405</v>
      </c>
      <c r="N1225" s="3">
        <v>1293</v>
      </c>
      <c r="O1225" s="3">
        <v>7226</v>
      </c>
      <c r="R1225" s="3">
        <v>138740</v>
      </c>
      <c r="T1225" s="3">
        <v>1071</v>
      </c>
      <c r="AC1225" s="3">
        <v>1325</v>
      </c>
      <c r="AF1225" s="3">
        <v>100923</v>
      </c>
      <c r="AJ1225" s="3">
        <v>6299</v>
      </c>
      <c r="AM1225" s="3">
        <v>3108</v>
      </c>
      <c r="AR1225" s="3">
        <v>2975</v>
      </c>
      <c r="AU1225" s="3">
        <v>3493</v>
      </c>
      <c r="BD1225" s="3">
        <v>14961</v>
      </c>
      <c r="BH1225" s="3">
        <v>1165</v>
      </c>
      <c r="BN1225" s="3">
        <v>1555</v>
      </c>
      <c r="BV1225" s="3">
        <v>1063</v>
      </c>
      <c r="BY1225" s="3">
        <v>802</v>
      </c>
    </row>
    <row r="1226" spans="1:77" x14ac:dyDescent="0.25">
      <c r="A1226" s="37">
        <v>44270</v>
      </c>
      <c r="B1226" s="3">
        <v>180396</v>
      </c>
      <c r="C1226" s="3">
        <v>15804</v>
      </c>
      <c r="D1226" s="3">
        <v>21828</v>
      </c>
      <c r="E1226" s="3">
        <v>937</v>
      </c>
      <c r="F1226" s="3">
        <v>1610</v>
      </c>
      <c r="J1226" s="3">
        <v>2033</v>
      </c>
      <c r="K1226" s="3">
        <v>4188</v>
      </c>
      <c r="M1226" s="3">
        <v>622</v>
      </c>
      <c r="N1226" s="3">
        <v>2855</v>
      </c>
      <c r="O1226" s="3">
        <v>9583</v>
      </c>
      <c r="R1226" s="3">
        <v>158568</v>
      </c>
      <c r="T1226" s="3">
        <v>438</v>
      </c>
      <c r="AC1226" s="3">
        <v>2007</v>
      </c>
      <c r="AD1226" s="3">
        <v>492</v>
      </c>
      <c r="AF1226" s="3">
        <v>119118</v>
      </c>
      <c r="AJ1226" s="3">
        <v>4130</v>
      </c>
      <c r="AM1226" s="3">
        <v>4354</v>
      </c>
      <c r="AR1226" s="3">
        <v>634</v>
      </c>
      <c r="AS1226" s="3">
        <v>282</v>
      </c>
      <c r="AU1226" s="3">
        <v>857</v>
      </c>
      <c r="AZ1226" s="3">
        <v>301</v>
      </c>
      <c r="BD1226" s="3">
        <v>14941</v>
      </c>
      <c r="BH1226" s="3">
        <v>1496</v>
      </c>
      <c r="BN1226" s="3">
        <v>6100</v>
      </c>
      <c r="BV1226" s="3">
        <v>1029</v>
      </c>
      <c r="BY1226" s="3">
        <v>2389</v>
      </c>
    </row>
    <row r="1227" spans="1:77" x14ac:dyDescent="0.25">
      <c r="A1227" s="37">
        <v>44301</v>
      </c>
      <c r="B1227" s="3">
        <v>174563</v>
      </c>
      <c r="C1227" s="3">
        <v>15834</v>
      </c>
      <c r="D1227" s="3">
        <v>25448</v>
      </c>
      <c r="E1227" s="3">
        <v>2039</v>
      </c>
      <c r="F1227" s="3">
        <v>629</v>
      </c>
      <c r="K1227" s="3">
        <v>5244</v>
      </c>
      <c r="L1227" s="3">
        <v>1849</v>
      </c>
      <c r="M1227" s="3">
        <v>3645</v>
      </c>
      <c r="N1227" s="3">
        <v>3301</v>
      </c>
      <c r="O1227" s="3">
        <v>8741</v>
      </c>
      <c r="R1227" s="3">
        <v>149115</v>
      </c>
      <c r="T1227" s="3">
        <v>505</v>
      </c>
      <c r="AD1227" s="3">
        <v>496</v>
      </c>
      <c r="AF1227" s="3">
        <v>104155</v>
      </c>
      <c r="AJ1227" s="3">
        <v>6568</v>
      </c>
      <c r="AM1227" s="3">
        <v>7153</v>
      </c>
      <c r="AR1227" s="3">
        <v>371</v>
      </c>
      <c r="AU1227" s="3">
        <v>2004</v>
      </c>
      <c r="AZ1227" s="3">
        <v>751</v>
      </c>
      <c r="BD1227" s="3">
        <v>17833</v>
      </c>
      <c r="BH1227" s="3">
        <v>1391</v>
      </c>
      <c r="BL1227" s="3">
        <v>224</v>
      </c>
      <c r="BN1227" s="3">
        <v>5467</v>
      </c>
      <c r="BV1227" s="3">
        <v>1091</v>
      </c>
      <c r="BY1227" s="3">
        <v>1106</v>
      </c>
    </row>
    <row r="1228" spans="1:77" x14ac:dyDescent="0.25">
      <c r="A1228" s="37">
        <v>44331</v>
      </c>
      <c r="B1228" s="3">
        <v>180654</v>
      </c>
      <c r="C1228" s="3">
        <v>12915</v>
      </c>
      <c r="D1228" s="3">
        <v>21262</v>
      </c>
      <c r="E1228" s="3">
        <v>205</v>
      </c>
      <c r="F1228" s="3">
        <v>1296</v>
      </c>
      <c r="K1228" s="3">
        <v>5011</v>
      </c>
      <c r="M1228" s="3">
        <v>3622</v>
      </c>
      <c r="N1228" s="3">
        <v>3224</v>
      </c>
      <c r="O1228" s="3">
        <v>7904</v>
      </c>
      <c r="R1228" s="3">
        <v>159392</v>
      </c>
      <c r="T1228" s="3">
        <v>475</v>
      </c>
      <c r="AC1228" s="3">
        <v>956</v>
      </c>
      <c r="AD1228" s="3">
        <v>923</v>
      </c>
      <c r="AF1228" s="3">
        <v>109857</v>
      </c>
      <c r="AJ1228" s="3">
        <v>6388</v>
      </c>
      <c r="AM1228" s="3">
        <v>5621</v>
      </c>
      <c r="AR1228" s="3">
        <v>1119</v>
      </c>
      <c r="AU1228" s="3">
        <v>3017</v>
      </c>
      <c r="AZ1228" s="3">
        <v>674</v>
      </c>
      <c r="BD1228" s="3">
        <v>18591</v>
      </c>
      <c r="BH1228" s="3">
        <v>1713</v>
      </c>
      <c r="BL1228" s="3">
        <v>361</v>
      </c>
      <c r="BN1228" s="3">
        <v>8598</v>
      </c>
      <c r="BV1228" s="3">
        <v>1099</v>
      </c>
    </row>
    <row r="1229" spans="1:77" x14ac:dyDescent="0.25">
      <c r="A1229" s="37">
        <v>44362</v>
      </c>
      <c r="B1229" s="3">
        <v>198207</v>
      </c>
      <c r="C1229" s="3">
        <v>18476</v>
      </c>
      <c r="D1229" s="3">
        <v>27976</v>
      </c>
      <c r="E1229" s="3">
        <v>215</v>
      </c>
      <c r="F1229" s="3">
        <v>741</v>
      </c>
      <c r="K1229" s="3">
        <v>5401</v>
      </c>
      <c r="M1229" s="3">
        <v>3101</v>
      </c>
      <c r="N1229" s="3">
        <v>5443</v>
      </c>
      <c r="O1229" s="3">
        <v>13075</v>
      </c>
      <c r="R1229" s="3">
        <v>170231</v>
      </c>
      <c r="T1229" s="3">
        <v>580</v>
      </c>
      <c r="AC1229" s="3">
        <v>3274</v>
      </c>
      <c r="AF1229" s="3">
        <v>120646</v>
      </c>
      <c r="AJ1229" s="3">
        <v>5265</v>
      </c>
      <c r="AM1229" s="3">
        <v>3552</v>
      </c>
      <c r="AR1229" s="3">
        <v>1352</v>
      </c>
      <c r="AS1229" s="3">
        <v>280</v>
      </c>
      <c r="AU1229" s="3">
        <v>1224</v>
      </c>
      <c r="AZ1229" s="3">
        <v>713</v>
      </c>
      <c r="BD1229" s="3">
        <v>20423</v>
      </c>
      <c r="BH1229" s="3">
        <v>721</v>
      </c>
      <c r="BL1229" s="3">
        <v>346</v>
      </c>
      <c r="BN1229" s="3">
        <v>8466</v>
      </c>
      <c r="BV1229" s="3">
        <v>886</v>
      </c>
      <c r="BY1229" s="3">
        <v>2503</v>
      </c>
    </row>
    <row r="1230" spans="1:77" x14ac:dyDescent="0.25">
      <c r="A1230" s="37">
        <v>44392</v>
      </c>
      <c r="B1230" s="3">
        <v>198342</v>
      </c>
      <c r="C1230" s="3">
        <v>19492</v>
      </c>
      <c r="D1230" s="3">
        <v>28535</v>
      </c>
      <c r="E1230" s="3">
        <v>386</v>
      </c>
      <c r="F1230" s="3">
        <v>1449</v>
      </c>
      <c r="K1230" s="3">
        <v>6823</v>
      </c>
      <c r="L1230" s="3">
        <v>1146</v>
      </c>
      <c r="M1230" s="3">
        <v>2929</v>
      </c>
      <c r="N1230" s="3">
        <v>4279</v>
      </c>
      <c r="O1230" s="3">
        <v>10476</v>
      </c>
      <c r="P1230" s="3">
        <v>1047</v>
      </c>
      <c r="R1230" s="3">
        <v>169807</v>
      </c>
      <c r="T1230" s="3">
        <v>1230</v>
      </c>
      <c r="AC1230" s="3">
        <v>5396</v>
      </c>
      <c r="AD1230" s="3">
        <v>1444</v>
      </c>
      <c r="AF1230" s="3">
        <v>113883</v>
      </c>
      <c r="AJ1230" s="3">
        <v>4472</v>
      </c>
      <c r="AM1230" s="3">
        <v>3296</v>
      </c>
      <c r="AR1230" s="3">
        <v>1950</v>
      </c>
      <c r="AU1230" s="3">
        <v>2752</v>
      </c>
      <c r="AZ1230" s="3">
        <v>710</v>
      </c>
      <c r="BD1230" s="3">
        <v>20799</v>
      </c>
      <c r="BH1230" s="3">
        <v>1860</v>
      </c>
      <c r="BN1230" s="3">
        <v>8748</v>
      </c>
      <c r="BV1230" s="3">
        <v>1398</v>
      </c>
      <c r="BY1230" s="3">
        <v>1869</v>
      </c>
    </row>
    <row r="1231" spans="1:77" x14ac:dyDescent="0.25">
      <c r="A1231" s="37">
        <v>44423</v>
      </c>
      <c r="B1231" s="3">
        <v>193331</v>
      </c>
      <c r="C1231" s="3">
        <v>16826</v>
      </c>
      <c r="D1231" s="3">
        <v>25643</v>
      </c>
      <c r="F1231" s="3">
        <v>1680</v>
      </c>
      <c r="K1231" s="3">
        <v>4062</v>
      </c>
      <c r="L1231" s="3">
        <v>747</v>
      </c>
      <c r="M1231" s="3">
        <v>3511</v>
      </c>
      <c r="N1231" s="3">
        <v>3626</v>
      </c>
      <c r="O1231" s="3">
        <v>11070</v>
      </c>
      <c r="P1231" s="3">
        <v>947</v>
      </c>
      <c r="R1231" s="3">
        <v>167688</v>
      </c>
      <c r="T1231" s="3">
        <v>931</v>
      </c>
      <c r="AC1231" s="3">
        <v>4135</v>
      </c>
      <c r="AD1231" s="3">
        <v>508</v>
      </c>
      <c r="AE1231" s="3">
        <v>1335</v>
      </c>
      <c r="AF1231" s="3">
        <v>113864</v>
      </c>
      <c r="AJ1231" s="3">
        <v>5354</v>
      </c>
      <c r="AM1231" s="3">
        <v>4944</v>
      </c>
      <c r="AR1231" s="3">
        <v>1838</v>
      </c>
      <c r="AU1231" s="3">
        <v>1993</v>
      </c>
      <c r="BD1231" s="3">
        <v>18854</v>
      </c>
      <c r="BH1231" s="3">
        <v>748</v>
      </c>
      <c r="BN1231" s="3">
        <v>9636</v>
      </c>
      <c r="BV1231" s="3">
        <v>1492</v>
      </c>
      <c r="BY1231" s="3">
        <v>2056</v>
      </c>
    </row>
    <row r="1232" spans="1:77" x14ac:dyDescent="0.25">
      <c r="A1232" s="37">
        <v>44454</v>
      </c>
      <c r="B1232" s="3">
        <v>195755</v>
      </c>
      <c r="C1232" s="3">
        <v>19032</v>
      </c>
      <c r="D1232" s="3">
        <v>25798</v>
      </c>
      <c r="F1232" s="3">
        <v>855</v>
      </c>
      <c r="K1232" s="3">
        <v>858</v>
      </c>
      <c r="L1232" s="3">
        <v>1377</v>
      </c>
      <c r="M1232" s="3">
        <v>2888</v>
      </c>
      <c r="N1232" s="3">
        <v>3023</v>
      </c>
      <c r="O1232" s="3">
        <v>14736</v>
      </c>
      <c r="P1232" s="3">
        <v>2061</v>
      </c>
      <c r="R1232" s="3">
        <v>169957</v>
      </c>
      <c r="T1232" s="3">
        <v>1659</v>
      </c>
      <c r="AC1232" s="3">
        <v>6279</v>
      </c>
      <c r="AD1232" s="3">
        <v>2308</v>
      </c>
      <c r="AE1232" s="3">
        <v>140</v>
      </c>
      <c r="AF1232" s="3">
        <v>113339</v>
      </c>
      <c r="AJ1232" s="3">
        <v>3758</v>
      </c>
      <c r="AM1232" s="3">
        <v>3996</v>
      </c>
      <c r="AR1232" s="3">
        <v>1825</v>
      </c>
      <c r="AS1232" s="3">
        <v>281</v>
      </c>
      <c r="AU1232" s="3">
        <v>5288</v>
      </c>
      <c r="AZ1232" s="3">
        <v>790</v>
      </c>
      <c r="BD1232" s="3">
        <v>20139</v>
      </c>
      <c r="BH1232" s="3">
        <v>1113</v>
      </c>
      <c r="BL1232" s="3">
        <v>114</v>
      </c>
      <c r="BN1232" s="3">
        <v>6254</v>
      </c>
      <c r="BV1232" s="3">
        <v>1869</v>
      </c>
      <c r="BY1232" s="3">
        <v>805</v>
      </c>
    </row>
    <row r="1233" spans="1:77" x14ac:dyDescent="0.25">
      <c r="A1233" s="37">
        <v>44484</v>
      </c>
      <c r="B1233" s="3">
        <v>185112</v>
      </c>
      <c r="C1233" s="3">
        <v>18456</v>
      </c>
      <c r="D1233" s="3">
        <v>25651</v>
      </c>
      <c r="F1233" s="3">
        <v>740</v>
      </c>
      <c r="K1233" s="3">
        <v>5743</v>
      </c>
      <c r="L1233" s="3">
        <v>728</v>
      </c>
      <c r="M1233" s="3">
        <v>3764</v>
      </c>
      <c r="N1233" s="3">
        <v>2691</v>
      </c>
      <c r="O1233" s="3">
        <v>10958</v>
      </c>
      <c r="P1233" s="3">
        <v>1027</v>
      </c>
      <c r="R1233" s="3">
        <v>159461</v>
      </c>
      <c r="T1233" s="3">
        <v>389</v>
      </c>
      <c r="AC1233" s="3">
        <v>3810</v>
      </c>
      <c r="AD1233" s="3">
        <v>990</v>
      </c>
      <c r="AE1233" s="3">
        <v>125</v>
      </c>
      <c r="AF1233" s="3">
        <v>112440</v>
      </c>
      <c r="AJ1233" s="3">
        <v>5626</v>
      </c>
      <c r="AM1233" s="3">
        <v>3446</v>
      </c>
      <c r="AR1233" s="3">
        <v>1956</v>
      </c>
      <c r="AU1233" s="3">
        <v>1974</v>
      </c>
      <c r="AZ1233" s="3">
        <v>220</v>
      </c>
      <c r="BD1233" s="3">
        <v>16195</v>
      </c>
      <c r="BH1233" s="3">
        <v>1992</v>
      </c>
      <c r="BL1233" s="3">
        <v>985</v>
      </c>
      <c r="BN1233" s="3">
        <v>6383</v>
      </c>
      <c r="BV1233" s="3">
        <v>1060</v>
      </c>
      <c r="BY1233" s="3">
        <v>1870</v>
      </c>
    </row>
    <row r="1234" spans="1:77" x14ac:dyDescent="0.25">
      <c r="A1234" s="37">
        <v>44515</v>
      </c>
      <c r="B1234" s="3">
        <v>190010</v>
      </c>
      <c r="C1234" s="3">
        <v>20951</v>
      </c>
      <c r="D1234" s="3">
        <v>27639</v>
      </c>
      <c r="E1234" s="3">
        <v>631</v>
      </c>
      <c r="F1234" s="3">
        <v>1282</v>
      </c>
      <c r="K1234" s="3">
        <v>4951</v>
      </c>
      <c r="L1234" s="3">
        <v>739</v>
      </c>
      <c r="M1234" s="3">
        <v>2470</v>
      </c>
      <c r="N1234" s="3">
        <v>2305</v>
      </c>
      <c r="O1234" s="3">
        <v>15261</v>
      </c>
      <c r="R1234" s="3">
        <v>162371</v>
      </c>
      <c r="T1234" s="3">
        <v>948</v>
      </c>
      <c r="AC1234" s="3">
        <v>4595</v>
      </c>
      <c r="AD1234" s="3">
        <v>992</v>
      </c>
      <c r="AF1234" s="3">
        <v>118142</v>
      </c>
      <c r="AJ1234" s="3">
        <v>5664</v>
      </c>
      <c r="AM1234" s="3">
        <v>3524</v>
      </c>
      <c r="AR1234" s="3">
        <v>13</v>
      </c>
      <c r="AU1234" s="3">
        <v>3262</v>
      </c>
      <c r="AZ1234" s="3">
        <v>821</v>
      </c>
      <c r="BD1234" s="3">
        <v>15177</v>
      </c>
      <c r="BH1234" s="3">
        <v>1851</v>
      </c>
      <c r="BL1234" s="3">
        <v>919</v>
      </c>
      <c r="BN1234" s="3">
        <v>5460</v>
      </c>
      <c r="BV1234" s="3">
        <v>1003</v>
      </c>
    </row>
    <row r="1235" spans="1:77" x14ac:dyDescent="0.25">
      <c r="A1235" s="37">
        <v>44545</v>
      </c>
      <c r="B1235" s="3">
        <v>199289</v>
      </c>
      <c r="C1235" s="3">
        <v>22916</v>
      </c>
      <c r="D1235" s="3">
        <v>28090</v>
      </c>
      <c r="F1235" s="3">
        <v>50</v>
      </c>
      <c r="K1235" s="3">
        <v>6927</v>
      </c>
      <c r="L1235" s="3">
        <v>360</v>
      </c>
      <c r="M1235" s="3">
        <v>1702</v>
      </c>
      <c r="N1235" s="3">
        <v>3422</v>
      </c>
      <c r="O1235" s="3">
        <v>14632</v>
      </c>
      <c r="P1235" s="3">
        <v>997</v>
      </c>
      <c r="R1235" s="3">
        <v>171199</v>
      </c>
      <c r="T1235" s="3">
        <v>1904</v>
      </c>
      <c r="AC1235" s="3">
        <v>2619</v>
      </c>
      <c r="AF1235" s="3">
        <v>126855</v>
      </c>
      <c r="AJ1235" s="3">
        <v>6576</v>
      </c>
      <c r="AM1235" s="3">
        <v>6303</v>
      </c>
      <c r="AR1235" s="3">
        <v>2876</v>
      </c>
      <c r="AS1235" s="3">
        <v>281</v>
      </c>
      <c r="AZ1235" s="3">
        <v>1313</v>
      </c>
      <c r="BD1235" s="3">
        <v>15256</v>
      </c>
      <c r="BH1235" s="3">
        <v>2650</v>
      </c>
      <c r="BN1235" s="3">
        <v>2792</v>
      </c>
      <c r="BV1235" s="3">
        <v>861</v>
      </c>
      <c r="BY1235" s="3">
        <v>913</v>
      </c>
    </row>
    <row r="1236" spans="1:77" x14ac:dyDescent="0.25">
      <c r="A1236" s="37">
        <v>44576</v>
      </c>
      <c r="B1236" s="3">
        <v>198315</v>
      </c>
      <c r="C1236" s="3">
        <v>25750</v>
      </c>
      <c r="D1236" s="3">
        <v>30890</v>
      </c>
      <c r="F1236" s="3">
        <v>1911</v>
      </c>
      <c r="J1236" s="3">
        <v>507</v>
      </c>
      <c r="K1236" s="3">
        <v>7860</v>
      </c>
      <c r="L1236" s="3">
        <v>1428</v>
      </c>
      <c r="M1236" s="3">
        <v>2345</v>
      </c>
      <c r="N1236" s="3">
        <v>884</v>
      </c>
      <c r="O1236" s="3">
        <v>15029</v>
      </c>
      <c r="P1236" s="3">
        <v>926</v>
      </c>
      <c r="R1236" s="3">
        <v>167425</v>
      </c>
      <c r="T1236" s="3">
        <v>2121</v>
      </c>
      <c r="AC1236" s="3">
        <v>3032</v>
      </c>
      <c r="AF1236" s="3">
        <v>122308</v>
      </c>
      <c r="AJ1236" s="3">
        <v>6019</v>
      </c>
      <c r="AM1236" s="3">
        <v>2452</v>
      </c>
      <c r="AR1236" s="3">
        <v>2482</v>
      </c>
      <c r="AU1236" s="3">
        <v>3040</v>
      </c>
      <c r="AZ1236" s="3">
        <v>1803</v>
      </c>
      <c r="BD1236" s="3">
        <v>19283</v>
      </c>
      <c r="BH1236" s="3">
        <v>963</v>
      </c>
      <c r="BL1236" s="3">
        <v>251</v>
      </c>
      <c r="BN1236" s="3">
        <v>138</v>
      </c>
      <c r="BV1236" s="3">
        <v>2458</v>
      </c>
      <c r="BY1236" s="3">
        <v>1075</v>
      </c>
    </row>
    <row r="1237" spans="1:77" x14ac:dyDescent="0.25">
      <c r="A1237" s="37">
        <v>44607</v>
      </c>
      <c r="B1237" s="3">
        <v>172472</v>
      </c>
      <c r="C1237" s="3">
        <v>19372</v>
      </c>
      <c r="D1237" s="3">
        <v>26478</v>
      </c>
      <c r="F1237" s="3">
        <v>1893</v>
      </c>
      <c r="K1237" s="3">
        <v>6586</v>
      </c>
      <c r="L1237" s="3">
        <v>376</v>
      </c>
      <c r="M1237" s="3">
        <v>2185</v>
      </c>
      <c r="N1237" s="3">
        <v>3028</v>
      </c>
      <c r="O1237" s="3">
        <v>12410</v>
      </c>
      <c r="R1237" s="3">
        <v>145994</v>
      </c>
      <c r="T1237" s="3">
        <v>559</v>
      </c>
      <c r="AC1237" s="3">
        <v>3821</v>
      </c>
      <c r="AF1237" s="3">
        <v>107246</v>
      </c>
      <c r="AJ1237" s="3">
        <v>6390</v>
      </c>
      <c r="AM1237" s="3">
        <v>3435</v>
      </c>
      <c r="AR1237" s="3">
        <v>1091</v>
      </c>
      <c r="AU1237" s="3">
        <v>1821</v>
      </c>
      <c r="AZ1237" s="3">
        <v>767</v>
      </c>
      <c r="BD1237" s="3">
        <v>16049</v>
      </c>
      <c r="BH1237" s="3">
        <v>532</v>
      </c>
      <c r="BL1237" s="3">
        <v>536</v>
      </c>
      <c r="BN1237" s="3">
        <v>2325</v>
      </c>
      <c r="BV1237" s="3">
        <v>1023</v>
      </c>
      <c r="BY1237" s="3">
        <v>399</v>
      </c>
    </row>
    <row r="1238" spans="1:77" x14ac:dyDescent="0.25">
      <c r="A1238" s="37">
        <v>44635</v>
      </c>
      <c r="B1238" s="3">
        <v>198924</v>
      </c>
      <c r="C1238" s="3">
        <v>21784</v>
      </c>
      <c r="D1238" s="3">
        <v>26723</v>
      </c>
      <c r="F1238" s="3">
        <v>899</v>
      </c>
      <c r="K1238" s="3">
        <v>5791</v>
      </c>
      <c r="L1238" s="3">
        <v>369</v>
      </c>
      <c r="M1238" s="3">
        <v>2992</v>
      </c>
      <c r="N1238" s="3">
        <v>1048</v>
      </c>
      <c r="O1238" s="3">
        <v>15624</v>
      </c>
      <c r="R1238" s="3">
        <v>172201</v>
      </c>
      <c r="T1238" s="3">
        <v>1951</v>
      </c>
      <c r="AC1238" s="3">
        <v>3385</v>
      </c>
      <c r="AF1238" s="3">
        <v>125301</v>
      </c>
      <c r="AJ1238" s="3">
        <v>7048</v>
      </c>
      <c r="AM1238" s="3">
        <v>3391</v>
      </c>
      <c r="AR1238" s="3">
        <v>1851</v>
      </c>
      <c r="AU1238" s="3">
        <v>2020</v>
      </c>
      <c r="BD1238" s="3">
        <v>20365</v>
      </c>
      <c r="BH1238" s="3">
        <v>588</v>
      </c>
      <c r="BL1238" s="3">
        <v>259</v>
      </c>
      <c r="BN1238" s="3">
        <v>4218</v>
      </c>
      <c r="BV1238" s="3">
        <v>900</v>
      </c>
      <c r="BY1238" s="3">
        <v>924</v>
      </c>
    </row>
    <row r="1239" spans="1:77" x14ac:dyDescent="0.25">
      <c r="A1239" s="37">
        <v>44666</v>
      </c>
      <c r="B1239" s="3">
        <v>181787</v>
      </c>
      <c r="C1239" s="3">
        <v>21451</v>
      </c>
      <c r="D1239" s="3">
        <v>26726</v>
      </c>
      <c r="F1239" s="3">
        <v>581</v>
      </c>
      <c r="K1239" s="3">
        <v>6541</v>
      </c>
      <c r="L1239" s="3">
        <v>781</v>
      </c>
      <c r="M1239" s="3">
        <v>2452</v>
      </c>
      <c r="N1239" s="3">
        <v>2242</v>
      </c>
      <c r="O1239" s="3">
        <v>12397</v>
      </c>
      <c r="P1239" s="3">
        <v>1732</v>
      </c>
      <c r="R1239" s="3">
        <v>155061</v>
      </c>
      <c r="T1239" s="3">
        <v>2491</v>
      </c>
      <c r="AC1239" s="3">
        <v>3420</v>
      </c>
      <c r="AF1239" s="3">
        <v>110477</v>
      </c>
      <c r="AJ1239" s="3">
        <v>7774</v>
      </c>
      <c r="AM1239" s="3">
        <v>3952</v>
      </c>
      <c r="AR1239" s="3">
        <v>2235</v>
      </c>
      <c r="AS1239" s="3">
        <v>295</v>
      </c>
      <c r="AU1239" s="3">
        <v>1151</v>
      </c>
      <c r="AZ1239" s="3">
        <v>713</v>
      </c>
      <c r="BD1239" s="3">
        <v>17962</v>
      </c>
      <c r="BH1239" s="3">
        <v>1327</v>
      </c>
      <c r="BL1239" s="3">
        <v>73</v>
      </c>
      <c r="BN1239" s="3">
        <v>709</v>
      </c>
      <c r="BV1239" s="3">
        <v>2085</v>
      </c>
      <c r="BY1239" s="3">
        <v>397</v>
      </c>
    </row>
    <row r="1240" spans="1:77" x14ac:dyDescent="0.25">
      <c r="A1240" s="37">
        <v>44696</v>
      </c>
      <c r="B1240" s="3">
        <v>191072</v>
      </c>
      <c r="C1240" s="3">
        <v>20774</v>
      </c>
      <c r="D1240" s="3">
        <v>28367</v>
      </c>
      <c r="F1240" s="3">
        <v>1013</v>
      </c>
      <c r="K1240" s="3">
        <v>7259</v>
      </c>
      <c r="L1240" s="3">
        <v>756</v>
      </c>
      <c r="M1240" s="3">
        <v>1671</v>
      </c>
      <c r="N1240" s="3">
        <v>4909</v>
      </c>
      <c r="O1240" s="3">
        <v>12759</v>
      </c>
      <c r="R1240" s="3">
        <v>162705</v>
      </c>
      <c r="T1240" s="3">
        <v>1473</v>
      </c>
      <c r="AC1240" s="3">
        <v>2864</v>
      </c>
      <c r="AF1240" s="3">
        <v>114240</v>
      </c>
      <c r="AJ1240" s="3">
        <v>8513</v>
      </c>
      <c r="AM1240" s="3">
        <v>5809</v>
      </c>
      <c r="AR1240" s="3">
        <v>1099</v>
      </c>
      <c r="AU1240" s="3">
        <v>1423</v>
      </c>
      <c r="AZ1240" s="3">
        <v>744</v>
      </c>
      <c r="BD1240" s="3">
        <v>23924</v>
      </c>
      <c r="BH1240" s="3">
        <v>832</v>
      </c>
      <c r="BV1240" s="3">
        <v>877</v>
      </c>
      <c r="BY1240" s="3">
        <v>907</v>
      </c>
    </row>
    <row r="1241" spans="1:77" x14ac:dyDescent="0.25">
      <c r="A1241" s="37">
        <v>44727</v>
      </c>
      <c r="B1241" s="3">
        <v>194211</v>
      </c>
      <c r="C1241" s="3">
        <v>26411</v>
      </c>
      <c r="D1241" s="3">
        <v>34639</v>
      </c>
      <c r="F1241" s="3">
        <v>1329</v>
      </c>
      <c r="K1241" s="3">
        <v>7064</v>
      </c>
      <c r="L1241" s="3">
        <v>775</v>
      </c>
      <c r="M1241" s="3">
        <v>2494</v>
      </c>
      <c r="N1241" s="3">
        <v>4405</v>
      </c>
      <c r="O1241" s="3">
        <v>18572</v>
      </c>
      <c r="R1241" s="3">
        <v>159572</v>
      </c>
      <c r="T1241" s="3">
        <v>1393</v>
      </c>
      <c r="AC1241" s="3">
        <v>4583</v>
      </c>
      <c r="AF1241" s="3">
        <v>114451</v>
      </c>
      <c r="AJ1241" s="3">
        <v>6184</v>
      </c>
      <c r="AM1241" s="3">
        <v>3942</v>
      </c>
      <c r="AR1241" s="3">
        <v>1960</v>
      </c>
      <c r="AU1241" s="3">
        <v>4721</v>
      </c>
      <c r="AZ1241" s="3">
        <v>247</v>
      </c>
      <c r="BD1241" s="3">
        <v>19394</v>
      </c>
      <c r="BH1241" s="3">
        <v>567</v>
      </c>
      <c r="BV1241" s="3">
        <v>499</v>
      </c>
      <c r="BY1241" s="3">
        <v>1631</v>
      </c>
    </row>
    <row r="1242" spans="1:77" x14ac:dyDescent="0.25">
      <c r="A1242" s="37">
        <v>44757</v>
      </c>
      <c r="B1242" s="3">
        <v>204511</v>
      </c>
      <c r="C1242" s="3">
        <v>27855</v>
      </c>
      <c r="D1242" s="3">
        <v>35377</v>
      </c>
      <c r="E1242" s="3">
        <v>1581</v>
      </c>
      <c r="F1242" s="3">
        <v>1374</v>
      </c>
      <c r="K1242" s="3">
        <v>11949</v>
      </c>
      <c r="L1242" s="3">
        <v>702</v>
      </c>
      <c r="M1242" s="3">
        <v>1662</v>
      </c>
      <c r="N1242" s="3">
        <v>2905</v>
      </c>
      <c r="O1242" s="3">
        <v>14207</v>
      </c>
      <c r="P1242" s="3">
        <v>997</v>
      </c>
      <c r="R1242" s="3">
        <v>169134</v>
      </c>
      <c r="T1242" s="3">
        <v>2246</v>
      </c>
      <c r="U1242" s="3">
        <v>700</v>
      </c>
      <c r="AC1242" s="3">
        <v>6149</v>
      </c>
      <c r="AF1242" s="3">
        <v>116863</v>
      </c>
      <c r="AJ1242" s="3">
        <v>8392</v>
      </c>
      <c r="AM1242" s="3">
        <v>3866</v>
      </c>
      <c r="AR1242" s="3">
        <v>1947</v>
      </c>
      <c r="AS1242" s="3">
        <v>294</v>
      </c>
      <c r="AU1242" s="3">
        <v>1000</v>
      </c>
      <c r="AZ1242" s="3">
        <v>1532</v>
      </c>
      <c r="BD1242" s="3">
        <v>22844</v>
      </c>
      <c r="BH1242" s="3">
        <v>651</v>
      </c>
      <c r="BL1242" s="3">
        <v>399</v>
      </c>
      <c r="BV1242" s="3">
        <v>885</v>
      </c>
      <c r="BY1242" s="3">
        <v>1366</v>
      </c>
    </row>
    <row r="1243" spans="1:77" x14ac:dyDescent="0.25">
      <c r="A1243" s="37">
        <v>44788</v>
      </c>
      <c r="B1243" s="3">
        <v>196325</v>
      </c>
      <c r="C1243" s="3">
        <v>19878</v>
      </c>
      <c r="D1243" s="3">
        <v>28945</v>
      </c>
      <c r="E1243" s="3">
        <v>357</v>
      </c>
      <c r="F1243" s="3">
        <v>1543</v>
      </c>
      <c r="I1243" s="3">
        <v>708</v>
      </c>
      <c r="K1243" s="3">
        <v>6633</v>
      </c>
      <c r="L1243" s="3">
        <v>618</v>
      </c>
      <c r="M1243" s="3">
        <v>2117</v>
      </c>
      <c r="N1243" s="3">
        <v>4342</v>
      </c>
      <c r="O1243" s="3">
        <v>11894</v>
      </c>
      <c r="P1243" s="3">
        <v>733</v>
      </c>
      <c r="R1243" s="3">
        <v>167380</v>
      </c>
      <c r="T1243" s="3">
        <v>948</v>
      </c>
      <c r="AC1243" s="3">
        <v>4004</v>
      </c>
      <c r="AF1243" s="3">
        <v>119544</v>
      </c>
      <c r="AJ1243" s="3">
        <v>6651</v>
      </c>
      <c r="AM1243" s="3">
        <v>5446</v>
      </c>
      <c r="AR1243" s="3">
        <v>897</v>
      </c>
      <c r="AU1243" s="3">
        <v>4476</v>
      </c>
      <c r="AW1243" s="3">
        <v>549</v>
      </c>
      <c r="AZ1243" s="3">
        <v>752</v>
      </c>
      <c r="BD1243" s="3">
        <v>19869</v>
      </c>
      <c r="BL1243" s="3">
        <v>321</v>
      </c>
      <c r="BV1243" s="3">
        <v>1895</v>
      </c>
      <c r="BW1243" s="3">
        <v>627</v>
      </c>
      <c r="BY1243" s="3">
        <v>1401</v>
      </c>
    </row>
    <row r="1244" spans="1:77" x14ac:dyDescent="0.25">
      <c r="A1244" s="37">
        <v>44819</v>
      </c>
      <c r="B1244" s="3">
        <v>188070</v>
      </c>
      <c r="C1244" s="3">
        <v>18812</v>
      </c>
      <c r="D1244" s="3">
        <v>25845</v>
      </c>
      <c r="E1244" s="3">
        <v>642</v>
      </c>
      <c r="F1244" s="3">
        <v>1931</v>
      </c>
      <c r="G1244" s="3">
        <v>965</v>
      </c>
      <c r="K1244" s="3">
        <v>6938</v>
      </c>
      <c r="M1244" s="3">
        <v>1874</v>
      </c>
      <c r="N1244" s="3">
        <v>1621</v>
      </c>
      <c r="O1244" s="3">
        <v>11874</v>
      </c>
      <c r="R1244" s="3">
        <v>162225</v>
      </c>
      <c r="T1244" s="3">
        <v>1948</v>
      </c>
      <c r="AC1244" s="3">
        <v>5587</v>
      </c>
      <c r="AF1244" s="3">
        <v>116993</v>
      </c>
      <c r="AJ1244" s="3">
        <v>4859</v>
      </c>
      <c r="AM1244" s="3">
        <v>7077</v>
      </c>
      <c r="AR1244" s="3">
        <v>1090</v>
      </c>
      <c r="AU1244" s="3">
        <v>1495</v>
      </c>
      <c r="AW1244" s="3">
        <v>635</v>
      </c>
      <c r="BD1244" s="3">
        <v>19055</v>
      </c>
      <c r="BH1244" s="3">
        <v>439</v>
      </c>
      <c r="BV1244" s="3">
        <v>1387</v>
      </c>
      <c r="BY1244" s="3">
        <v>1660</v>
      </c>
    </row>
    <row r="1245" spans="1:77" x14ac:dyDescent="0.25">
      <c r="A1245" s="37">
        <v>44849</v>
      </c>
      <c r="B1245" s="3">
        <v>193422</v>
      </c>
      <c r="C1245" s="3">
        <v>20125</v>
      </c>
      <c r="D1245" s="3">
        <v>28764</v>
      </c>
      <c r="E1245" s="3">
        <v>648</v>
      </c>
      <c r="F1245" s="3">
        <v>2051</v>
      </c>
      <c r="G1245" s="3">
        <v>932</v>
      </c>
      <c r="K1245" s="3">
        <v>6034</v>
      </c>
      <c r="L1245" s="3">
        <v>1259</v>
      </c>
      <c r="M1245" s="3">
        <v>3741</v>
      </c>
      <c r="N1245" s="3">
        <v>1267</v>
      </c>
      <c r="O1245" s="3">
        <v>12832</v>
      </c>
      <c r="R1245" s="3">
        <v>164658</v>
      </c>
      <c r="T1245" s="3">
        <v>2762</v>
      </c>
      <c r="AC1245" s="3">
        <v>6124</v>
      </c>
      <c r="AF1245" s="3">
        <v>116184</v>
      </c>
      <c r="AJ1245" s="3">
        <v>6799</v>
      </c>
      <c r="AM1245" s="3">
        <v>3494</v>
      </c>
      <c r="AR1245" s="3">
        <v>2190</v>
      </c>
      <c r="AS1245" s="3">
        <v>279</v>
      </c>
      <c r="AU1245" s="3">
        <v>995</v>
      </c>
      <c r="AZ1245" s="3">
        <v>1599</v>
      </c>
      <c r="BD1245" s="3">
        <v>21124</v>
      </c>
      <c r="BH1245" s="3">
        <v>190</v>
      </c>
      <c r="BL1245" s="3">
        <v>298</v>
      </c>
      <c r="BV1245" s="3">
        <v>522</v>
      </c>
      <c r="BY1245" s="3">
        <v>2098</v>
      </c>
    </row>
    <row r="1246" spans="1:77" x14ac:dyDescent="0.25">
      <c r="A1246" s="37">
        <v>44880</v>
      </c>
      <c r="B1246" s="3">
        <v>187582</v>
      </c>
      <c r="C1246" s="3">
        <v>22319</v>
      </c>
      <c r="D1246" s="3">
        <v>31647</v>
      </c>
      <c r="E1246" s="3">
        <v>2444</v>
      </c>
      <c r="F1246" s="3">
        <v>950</v>
      </c>
      <c r="K1246" s="3">
        <v>7945</v>
      </c>
      <c r="L1246" s="3">
        <v>1166</v>
      </c>
      <c r="M1246" s="3">
        <v>2285</v>
      </c>
      <c r="N1246" s="3">
        <v>3649</v>
      </c>
      <c r="O1246" s="3">
        <v>13208</v>
      </c>
      <c r="R1246" s="3">
        <v>155935</v>
      </c>
      <c r="T1246" s="3">
        <v>3027</v>
      </c>
      <c r="AC1246" s="3">
        <v>5526</v>
      </c>
      <c r="AF1246" s="3">
        <v>112952</v>
      </c>
      <c r="AJ1246" s="3">
        <v>6160</v>
      </c>
      <c r="AM1246" s="3">
        <v>4773</v>
      </c>
      <c r="AR1246" s="3">
        <v>2230</v>
      </c>
      <c r="AU1246" s="3">
        <v>2921</v>
      </c>
      <c r="AZ1246" s="3">
        <v>181</v>
      </c>
      <c r="BD1246" s="3">
        <v>14706</v>
      </c>
      <c r="BL1246" s="3">
        <v>299</v>
      </c>
      <c r="BV1246" s="3">
        <v>1537</v>
      </c>
      <c r="BY1246" s="3">
        <v>1623</v>
      </c>
    </row>
    <row r="1247" spans="1:77" x14ac:dyDescent="0.25">
      <c r="A1247" s="37">
        <v>44910</v>
      </c>
      <c r="B1247" s="3">
        <v>185982</v>
      </c>
      <c r="C1247" s="3">
        <v>25521</v>
      </c>
      <c r="D1247" s="3">
        <v>32860</v>
      </c>
      <c r="E1247" s="3">
        <v>166</v>
      </c>
      <c r="F1247" s="3">
        <v>137</v>
      </c>
      <c r="K1247" s="3">
        <v>8552</v>
      </c>
      <c r="L1247" s="3">
        <v>1471</v>
      </c>
      <c r="M1247" s="3">
        <v>2888</v>
      </c>
      <c r="N1247" s="3">
        <v>4148</v>
      </c>
      <c r="O1247" s="3">
        <v>15498</v>
      </c>
      <c r="R1247" s="3">
        <v>153122</v>
      </c>
      <c r="T1247" s="3">
        <v>1873</v>
      </c>
      <c r="AC1247" s="3">
        <v>4579</v>
      </c>
      <c r="AF1247" s="3">
        <v>109816</v>
      </c>
      <c r="AJ1247" s="3">
        <v>6651</v>
      </c>
      <c r="AM1247" s="3">
        <v>4337</v>
      </c>
      <c r="AR1247" s="3">
        <v>1462</v>
      </c>
      <c r="AU1247" s="3">
        <v>3090</v>
      </c>
      <c r="BD1247" s="3">
        <v>17851</v>
      </c>
      <c r="BH1247" s="3">
        <v>768</v>
      </c>
      <c r="BV1247" s="3">
        <v>1965</v>
      </c>
      <c r="BY1247" s="3">
        <v>730</v>
      </c>
    </row>
    <row r="1248" spans="1:77" x14ac:dyDescent="0.25">
      <c r="A1248" s="37">
        <v>44941</v>
      </c>
      <c r="B1248" s="3">
        <v>194599</v>
      </c>
      <c r="C1248" s="3">
        <v>21423</v>
      </c>
      <c r="D1248" s="3">
        <v>30851</v>
      </c>
      <c r="E1248" s="3">
        <v>631</v>
      </c>
      <c r="F1248" s="3">
        <v>3</v>
      </c>
      <c r="K1248" s="3">
        <v>7823</v>
      </c>
      <c r="L1248" s="3">
        <v>365</v>
      </c>
      <c r="M1248" s="3">
        <v>1860</v>
      </c>
      <c r="N1248" s="3">
        <v>5693</v>
      </c>
      <c r="O1248" s="3">
        <v>13235</v>
      </c>
      <c r="Q1248" s="3">
        <v>1241</v>
      </c>
      <c r="R1248" s="3">
        <v>163748</v>
      </c>
      <c r="T1248" s="3">
        <v>1963</v>
      </c>
      <c r="AC1248" s="3">
        <v>3129</v>
      </c>
      <c r="AE1248" s="3">
        <v>617</v>
      </c>
      <c r="AF1248" s="3">
        <v>120118</v>
      </c>
      <c r="AJ1248" s="3">
        <v>5216</v>
      </c>
      <c r="AM1248" s="3">
        <v>4322</v>
      </c>
      <c r="AR1248" s="3">
        <v>620</v>
      </c>
      <c r="AU1248" s="3">
        <v>1972</v>
      </c>
      <c r="AZ1248" s="3">
        <v>1015</v>
      </c>
      <c r="BD1248" s="3">
        <v>22179</v>
      </c>
      <c r="BH1248" s="3">
        <v>1</v>
      </c>
      <c r="BV1248" s="3">
        <v>891</v>
      </c>
      <c r="BY1248" s="3">
        <v>1705</v>
      </c>
    </row>
    <row r="1249" spans="1:80" x14ac:dyDescent="0.25">
      <c r="A1249" s="37">
        <v>44972</v>
      </c>
      <c r="B1249" s="3">
        <v>184689</v>
      </c>
      <c r="C1249" s="3">
        <v>19715</v>
      </c>
      <c r="D1249" s="3">
        <v>28481</v>
      </c>
      <c r="E1249" s="3">
        <v>627</v>
      </c>
      <c r="F1249" s="3">
        <v>239</v>
      </c>
      <c r="K1249" s="3">
        <v>8352</v>
      </c>
      <c r="L1249" s="3">
        <v>500</v>
      </c>
      <c r="M1249" s="3">
        <v>1571</v>
      </c>
      <c r="N1249" s="3">
        <v>4699</v>
      </c>
      <c r="O1249" s="3">
        <v>10863</v>
      </c>
      <c r="Q1249" s="3">
        <v>1630</v>
      </c>
      <c r="R1249" s="3">
        <v>156208</v>
      </c>
      <c r="T1249" s="3">
        <v>658</v>
      </c>
      <c r="AC1249" s="3">
        <v>3948</v>
      </c>
      <c r="AF1249" s="3">
        <v>113636</v>
      </c>
      <c r="AJ1249" s="3">
        <v>5621</v>
      </c>
      <c r="AM1249" s="3">
        <v>3871</v>
      </c>
      <c r="AU1249" s="3">
        <v>3892</v>
      </c>
      <c r="AZ1249" s="3">
        <v>1043</v>
      </c>
      <c r="BD1249" s="3">
        <v>22108</v>
      </c>
      <c r="BH1249" s="3">
        <v>119</v>
      </c>
      <c r="BY1249" s="3">
        <v>1312</v>
      </c>
    </row>
    <row r="1250" spans="1:80" x14ac:dyDescent="0.25">
      <c r="A1250" s="37">
        <v>45000</v>
      </c>
      <c r="B1250" s="3">
        <v>195160</v>
      </c>
      <c r="C1250" s="3">
        <v>22447</v>
      </c>
      <c r="D1250" s="3">
        <v>34738</v>
      </c>
      <c r="F1250" s="3">
        <v>764</v>
      </c>
      <c r="H1250" s="3">
        <v>863</v>
      </c>
      <c r="K1250" s="3">
        <v>6910</v>
      </c>
      <c r="L1250" s="3">
        <v>362</v>
      </c>
      <c r="M1250" s="3">
        <v>1740</v>
      </c>
      <c r="N1250" s="3">
        <v>6058</v>
      </c>
      <c r="O1250" s="3">
        <v>13230</v>
      </c>
      <c r="P1250" s="3">
        <v>1428</v>
      </c>
      <c r="Q1250" s="3">
        <v>3383</v>
      </c>
      <c r="R1250" s="3">
        <v>160422</v>
      </c>
      <c r="T1250" s="3">
        <v>1388</v>
      </c>
      <c r="AC1250" s="3">
        <v>4498</v>
      </c>
      <c r="AF1250" s="3">
        <v>118511</v>
      </c>
      <c r="AJ1250" s="3">
        <v>6070</v>
      </c>
      <c r="AM1250" s="3">
        <v>3087</v>
      </c>
      <c r="AR1250" s="3">
        <v>143</v>
      </c>
      <c r="AU1250" s="3">
        <v>2993</v>
      </c>
      <c r="BD1250" s="3">
        <v>22359</v>
      </c>
      <c r="BH1250" s="3">
        <v>7</v>
      </c>
      <c r="BM1250" s="3">
        <v>517</v>
      </c>
      <c r="BV1250" s="3">
        <v>525</v>
      </c>
      <c r="BY1250" s="3">
        <v>324</v>
      </c>
    </row>
    <row r="1251" spans="1:80" x14ac:dyDescent="0.25">
      <c r="A1251" s="37">
        <v>45031</v>
      </c>
      <c r="B1251" s="3">
        <v>185821</v>
      </c>
      <c r="C1251" s="3">
        <v>17789</v>
      </c>
      <c r="D1251" s="3">
        <v>33893</v>
      </c>
      <c r="E1251" s="3">
        <v>345</v>
      </c>
      <c r="F1251" s="3">
        <v>2200</v>
      </c>
      <c r="H1251" s="3">
        <v>166</v>
      </c>
      <c r="K1251" s="3">
        <v>5790</v>
      </c>
      <c r="L1251" s="3">
        <v>368</v>
      </c>
      <c r="M1251" s="3">
        <v>2623</v>
      </c>
      <c r="N1251" s="3">
        <v>6560</v>
      </c>
      <c r="O1251" s="3">
        <v>11631</v>
      </c>
      <c r="Q1251" s="3">
        <v>4210</v>
      </c>
      <c r="R1251" s="3">
        <v>151928</v>
      </c>
      <c r="T1251" s="3">
        <v>960</v>
      </c>
      <c r="AC1251" s="3">
        <v>3803</v>
      </c>
      <c r="AF1251" s="3">
        <v>108822</v>
      </c>
      <c r="AJ1251" s="3">
        <v>5030</v>
      </c>
      <c r="AM1251" s="3">
        <v>3424</v>
      </c>
      <c r="AR1251" s="3">
        <v>2027</v>
      </c>
      <c r="AU1251" s="3">
        <v>3475</v>
      </c>
      <c r="AZ1251" s="3">
        <v>1475</v>
      </c>
      <c r="BD1251" s="3">
        <v>18167</v>
      </c>
      <c r="BH1251" s="3">
        <v>1208</v>
      </c>
      <c r="BV1251" s="3">
        <v>1604</v>
      </c>
      <c r="BY1251" s="3">
        <v>1933</v>
      </c>
    </row>
    <row r="1252" spans="1:80" x14ac:dyDescent="0.25">
      <c r="A1252" s="37">
        <v>45061</v>
      </c>
      <c r="B1252" s="3">
        <v>200556</v>
      </c>
      <c r="C1252" s="3">
        <v>16136</v>
      </c>
      <c r="D1252" s="3">
        <v>31344</v>
      </c>
      <c r="E1252" s="3">
        <v>934</v>
      </c>
      <c r="F1252" s="3">
        <v>1378</v>
      </c>
      <c r="K1252" s="3">
        <v>6012</v>
      </c>
      <c r="L1252" s="3">
        <v>746</v>
      </c>
      <c r="M1252" s="3">
        <v>2337</v>
      </c>
      <c r="N1252" s="3">
        <v>4832</v>
      </c>
      <c r="O1252" s="3">
        <v>9378</v>
      </c>
      <c r="Q1252" s="3">
        <v>5727</v>
      </c>
      <c r="R1252" s="3">
        <v>169212</v>
      </c>
      <c r="T1252" s="3">
        <v>1419</v>
      </c>
      <c r="AC1252" s="3">
        <v>3094</v>
      </c>
      <c r="AF1252" s="3">
        <v>122780</v>
      </c>
      <c r="AJ1252" s="3">
        <v>6541</v>
      </c>
      <c r="AM1252" s="3">
        <v>5251</v>
      </c>
      <c r="AR1252" s="3">
        <v>3825</v>
      </c>
      <c r="AS1252" s="3">
        <v>281</v>
      </c>
      <c r="AU1252" s="3">
        <v>1504</v>
      </c>
      <c r="AZ1252" s="3">
        <v>738</v>
      </c>
      <c r="BD1252" s="3">
        <v>21969</v>
      </c>
      <c r="BE1252" s="3">
        <v>383</v>
      </c>
      <c r="BH1252" s="3">
        <v>402</v>
      </c>
      <c r="BV1252" s="3">
        <v>618</v>
      </c>
      <c r="BY1252" s="3">
        <v>407</v>
      </c>
    </row>
    <row r="1253" spans="1:80" x14ac:dyDescent="0.25">
      <c r="A1253" s="37">
        <v>45092</v>
      </c>
      <c r="B1253" s="3">
        <v>194814</v>
      </c>
      <c r="C1253" s="3">
        <v>17559</v>
      </c>
      <c r="D1253" s="3">
        <v>31211</v>
      </c>
      <c r="E1253" s="3">
        <v>500</v>
      </c>
      <c r="F1253" s="3">
        <v>1398</v>
      </c>
      <c r="K1253" s="3">
        <v>5462</v>
      </c>
      <c r="L1253" s="3">
        <v>599</v>
      </c>
      <c r="M1253" s="3">
        <v>3352</v>
      </c>
      <c r="N1253" s="3">
        <v>4628</v>
      </c>
      <c r="O1253" s="3">
        <v>11498</v>
      </c>
      <c r="Q1253" s="3">
        <v>3774</v>
      </c>
      <c r="R1253" s="3">
        <v>163603</v>
      </c>
      <c r="T1253" s="3">
        <v>967</v>
      </c>
      <c r="U1253" s="3">
        <v>339</v>
      </c>
      <c r="AC1253" s="3">
        <v>6604</v>
      </c>
      <c r="AF1253" s="3">
        <v>113184</v>
      </c>
      <c r="AJ1253" s="3">
        <v>6111</v>
      </c>
      <c r="AM1253" s="3">
        <v>2651</v>
      </c>
      <c r="AR1253" s="3">
        <v>1007</v>
      </c>
      <c r="AU1253" s="3">
        <v>2995</v>
      </c>
      <c r="AZ1253" s="3">
        <v>743</v>
      </c>
      <c r="BD1253" s="3">
        <v>25012</v>
      </c>
      <c r="BV1253" s="3">
        <v>1910</v>
      </c>
      <c r="BY1253" s="3">
        <v>1795</v>
      </c>
      <c r="BZ1253" s="3">
        <v>285</v>
      </c>
    </row>
    <row r="1254" spans="1:80" x14ac:dyDescent="0.25">
      <c r="A1254" s="37">
        <v>45122</v>
      </c>
      <c r="B1254" s="3">
        <v>194899</v>
      </c>
      <c r="C1254" s="3">
        <v>19307</v>
      </c>
      <c r="D1254" s="3">
        <v>32408</v>
      </c>
      <c r="E1254" s="3">
        <v>565</v>
      </c>
      <c r="F1254" s="3">
        <v>1108</v>
      </c>
      <c r="G1254" s="3">
        <v>994</v>
      </c>
      <c r="K1254" s="3">
        <v>6329</v>
      </c>
      <c r="L1254" s="3">
        <v>819</v>
      </c>
      <c r="M1254" s="3">
        <v>609</v>
      </c>
      <c r="N1254" s="3">
        <v>5086</v>
      </c>
      <c r="O1254" s="3">
        <v>12159</v>
      </c>
      <c r="Q1254" s="3">
        <v>4739</v>
      </c>
      <c r="R1254" s="3">
        <v>162491</v>
      </c>
      <c r="T1254" s="3">
        <v>1688</v>
      </c>
      <c r="AC1254" s="3">
        <v>5892</v>
      </c>
      <c r="AF1254" s="3">
        <v>112250</v>
      </c>
      <c r="AJ1254" s="3">
        <v>6453</v>
      </c>
      <c r="AM1254" s="3">
        <v>5951</v>
      </c>
      <c r="AR1254" s="3">
        <v>10</v>
      </c>
      <c r="AU1254" s="3">
        <v>2008</v>
      </c>
      <c r="AZ1254" s="3">
        <v>1857</v>
      </c>
      <c r="BD1254" s="3">
        <v>23134</v>
      </c>
      <c r="BH1254" s="3">
        <v>209</v>
      </c>
      <c r="BL1254" s="3">
        <v>105</v>
      </c>
      <c r="BV1254" s="3">
        <v>1505</v>
      </c>
      <c r="BY1254" s="3">
        <v>1429</v>
      </c>
    </row>
    <row r="1255" spans="1:80" x14ac:dyDescent="0.25">
      <c r="A1255" s="37">
        <v>45153</v>
      </c>
      <c r="B1255" s="3">
        <v>217594</v>
      </c>
      <c r="C1255" s="3">
        <v>22388</v>
      </c>
      <c r="D1255" s="3">
        <v>37670</v>
      </c>
      <c r="E1255" s="3">
        <v>398</v>
      </c>
      <c r="F1255" s="3">
        <v>1574</v>
      </c>
      <c r="J1255" s="3">
        <v>447</v>
      </c>
      <c r="K1255" s="3">
        <v>7807</v>
      </c>
      <c r="L1255" s="3">
        <v>1853</v>
      </c>
      <c r="M1255" s="3">
        <v>2854</v>
      </c>
      <c r="N1255" s="3">
        <v>5947</v>
      </c>
      <c r="O1255" s="3">
        <v>12281</v>
      </c>
      <c r="Q1255" s="3">
        <v>4509</v>
      </c>
      <c r="R1255" s="3">
        <v>179924</v>
      </c>
      <c r="T1255" s="3">
        <v>1911</v>
      </c>
      <c r="AC1255" s="3">
        <v>5950</v>
      </c>
      <c r="AF1255" s="3">
        <v>125012</v>
      </c>
      <c r="AJ1255" s="3">
        <v>8278</v>
      </c>
      <c r="AM1255" s="3">
        <v>7174</v>
      </c>
      <c r="AR1255" s="3">
        <v>2856</v>
      </c>
      <c r="AU1255" s="3">
        <v>3215</v>
      </c>
      <c r="AZ1255" s="3">
        <v>684</v>
      </c>
      <c r="BD1255" s="3">
        <v>22551</v>
      </c>
      <c r="BH1255" s="3">
        <v>366</v>
      </c>
      <c r="BV1255" s="3">
        <v>1527</v>
      </c>
      <c r="BY1255" s="3">
        <v>400</v>
      </c>
    </row>
    <row r="1256" spans="1:80" x14ac:dyDescent="0.25">
      <c r="A1256" s="37">
        <v>45184</v>
      </c>
      <c r="B1256" s="3">
        <v>199206</v>
      </c>
      <c r="C1256" s="3">
        <v>22027</v>
      </c>
      <c r="D1256" s="3">
        <v>35374</v>
      </c>
      <c r="E1256" s="3">
        <v>1997</v>
      </c>
      <c r="F1256" s="3">
        <v>1237</v>
      </c>
      <c r="G1256" s="3">
        <v>901</v>
      </c>
      <c r="J1256" s="3">
        <v>530</v>
      </c>
      <c r="K1256" s="3">
        <v>7529</v>
      </c>
      <c r="L1256" s="3">
        <v>759</v>
      </c>
      <c r="M1256" s="3">
        <v>1644</v>
      </c>
      <c r="N1256" s="3">
        <v>3168</v>
      </c>
      <c r="O1256" s="3">
        <v>10586</v>
      </c>
      <c r="P1256" s="3">
        <v>2139</v>
      </c>
      <c r="Q1256" s="3">
        <v>4884</v>
      </c>
      <c r="R1256" s="3">
        <v>163832</v>
      </c>
      <c r="T1256" s="3">
        <v>2269</v>
      </c>
      <c r="AC1256" s="3">
        <v>8641</v>
      </c>
      <c r="AF1256" s="3">
        <v>112462</v>
      </c>
      <c r="AJ1256" s="3">
        <v>6073</v>
      </c>
      <c r="AM1256" s="3">
        <v>2996</v>
      </c>
      <c r="AR1256" s="3">
        <v>73</v>
      </c>
      <c r="AS1256" s="3">
        <v>279</v>
      </c>
      <c r="AU1256" s="3">
        <v>2823</v>
      </c>
      <c r="AY1256" s="3">
        <v>299</v>
      </c>
      <c r="AZ1256" s="3">
        <v>1709</v>
      </c>
      <c r="BD1256" s="3">
        <v>22284</v>
      </c>
      <c r="BM1256" s="3">
        <v>484</v>
      </c>
      <c r="BV1256" s="3">
        <v>1404</v>
      </c>
      <c r="BY1256" s="3">
        <v>2036</v>
      </c>
    </row>
    <row r="1257" spans="1:80" x14ac:dyDescent="0.25">
      <c r="A1257" s="37">
        <v>45214</v>
      </c>
      <c r="B1257" s="3">
        <v>190192</v>
      </c>
      <c r="C1257" s="3">
        <v>16707</v>
      </c>
      <c r="D1257" s="3">
        <v>29395</v>
      </c>
      <c r="E1257" s="3">
        <v>176</v>
      </c>
      <c r="F1257" s="3">
        <v>1270</v>
      </c>
      <c r="G1257" s="3">
        <v>731</v>
      </c>
      <c r="J1257" s="3">
        <v>752</v>
      </c>
      <c r="K1257" s="3">
        <v>7273</v>
      </c>
      <c r="M1257" s="3">
        <v>4384</v>
      </c>
      <c r="N1257" s="3">
        <v>1498</v>
      </c>
      <c r="O1257" s="3">
        <v>7315</v>
      </c>
      <c r="P1257" s="3">
        <v>856</v>
      </c>
      <c r="Q1257" s="3">
        <v>5140</v>
      </c>
      <c r="R1257" s="3">
        <v>160797</v>
      </c>
      <c r="T1257" s="3">
        <v>1410</v>
      </c>
      <c r="U1257" s="3">
        <v>633</v>
      </c>
      <c r="AC1257" s="3">
        <v>5965</v>
      </c>
      <c r="AF1257" s="3">
        <v>117200</v>
      </c>
      <c r="AJ1257" s="3">
        <v>5655</v>
      </c>
      <c r="AM1257" s="3">
        <v>1989</v>
      </c>
      <c r="AN1257" s="3">
        <v>534</v>
      </c>
      <c r="AR1257" s="3">
        <v>516</v>
      </c>
      <c r="AU1257" s="3">
        <v>2005</v>
      </c>
      <c r="AZ1257" s="3">
        <v>533</v>
      </c>
      <c r="BD1257" s="3">
        <v>22438</v>
      </c>
      <c r="BM1257" s="3">
        <v>511</v>
      </c>
      <c r="BV1257" s="3">
        <v>1008</v>
      </c>
      <c r="BY1257" s="3">
        <v>400</v>
      </c>
    </row>
    <row r="1258" spans="1:80" x14ac:dyDescent="0.25">
      <c r="A1258" s="37"/>
      <c r="B1258" s="3">
        <f>SUM(B1236:B1247)</f>
        <v>2292673</v>
      </c>
      <c r="C1258" s="3">
        <f t="shared" ref="C1258:BN1258" si="0">SUM(C1236:C1247)</f>
        <v>270052</v>
      </c>
      <c r="D1258" s="3">
        <f t="shared" si="0"/>
        <v>357261</v>
      </c>
      <c r="E1258" s="3">
        <f t="shared" si="0"/>
        <v>5838</v>
      </c>
      <c r="F1258" s="3">
        <f t="shared" si="0"/>
        <v>15612</v>
      </c>
      <c r="G1258" s="3">
        <f t="shared" si="0"/>
        <v>1897</v>
      </c>
      <c r="H1258" s="3">
        <f t="shared" si="0"/>
        <v>0</v>
      </c>
      <c r="I1258" s="3">
        <f t="shared" si="0"/>
        <v>708</v>
      </c>
      <c r="J1258" s="3">
        <f t="shared" si="0"/>
        <v>507</v>
      </c>
      <c r="K1258" s="3">
        <f t="shared" si="0"/>
        <v>89152</v>
      </c>
      <c r="L1258" s="3">
        <f t="shared" si="0"/>
        <v>9701</v>
      </c>
      <c r="M1258" s="3">
        <f t="shared" si="0"/>
        <v>28706</v>
      </c>
      <c r="N1258" s="3">
        <f t="shared" si="0"/>
        <v>34448</v>
      </c>
      <c r="O1258" s="3">
        <f t="shared" si="0"/>
        <v>166304</v>
      </c>
      <c r="P1258" s="3">
        <f t="shared" si="0"/>
        <v>4388</v>
      </c>
      <c r="Q1258" s="3">
        <f t="shared" si="0"/>
        <v>0</v>
      </c>
      <c r="R1258" s="3">
        <f t="shared" si="0"/>
        <v>1935412</v>
      </c>
      <c r="S1258" s="3">
        <f t="shared" si="0"/>
        <v>0</v>
      </c>
      <c r="T1258" s="3">
        <f t="shared" si="0"/>
        <v>22792</v>
      </c>
      <c r="U1258" s="3">
        <f t="shared" si="0"/>
        <v>700</v>
      </c>
      <c r="V1258" s="3">
        <f t="shared" si="0"/>
        <v>0</v>
      </c>
      <c r="W1258" s="3">
        <f t="shared" si="0"/>
        <v>0</v>
      </c>
      <c r="X1258" s="3">
        <f t="shared" si="0"/>
        <v>0</v>
      </c>
      <c r="Y1258" s="3">
        <f t="shared" si="0"/>
        <v>0</v>
      </c>
      <c r="Z1258" s="3">
        <f t="shared" si="0"/>
        <v>0</v>
      </c>
      <c r="AA1258" s="3">
        <f t="shared" si="0"/>
        <v>0</v>
      </c>
      <c r="AB1258" s="3">
        <f t="shared" si="0"/>
        <v>0</v>
      </c>
      <c r="AC1258" s="3">
        <f t="shared" si="0"/>
        <v>53074</v>
      </c>
      <c r="AD1258" s="3">
        <f t="shared" si="0"/>
        <v>0</v>
      </c>
      <c r="AE1258" s="3">
        <f t="shared" si="0"/>
        <v>0</v>
      </c>
      <c r="AF1258" s="3">
        <f t="shared" si="0"/>
        <v>1386375</v>
      </c>
      <c r="AG1258" s="3">
        <f t="shared" si="0"/>
        <v>0</v>
      </c>
      <c r="AH1258" s="3">
        <f t="shared" si="0"/>
        <v>0</v>
      </c>
      <c r="AI1258" s="3">
        <f t="shared" si="0"/>
        <v>0</v>
      </c>
      <c r="AJ1258" s="3">
        <f t="shared" si="0"/>
        <v>81440</v>
      </c>
      <c r="AK1258" s="3">
        <f t="shared" si="0"/>
        <v>0</v>
      </c>
      <c r="AL1258" s="3">
        <f t="shared" si="0"/>
        <v>0</v>
      </c>
      <c r="AM1258" s="3">
        <f t="shared" si="0"/>
        <v>51974</v>
      </c>
      <c r="AN1258" s="3">
        <f t="shared" si="0"/>
        <v>0</v>
      </c>
      <c r="AO1258" s="3">
        <f t="shared" si="0"/>
        <v>0</v>
      </c>
      <c r="AP1258" s="3">
        <f t="shared" si="0"/>
        <v>0</v>
      </c>
      <c r="AQ1258" s="3">
        <f t="shared" si="0"/>
        <v>0</v>
      </c>
      <c r="AR1258" s="3">
        <f t="shared" si="0"/>
        <v>20534</v>
      </c>
      <c r="AS1258" s="3">
        <f t="shared" si="0"/>
        <v>868</v>
      </c>
      <c r="AT1258" s="3">
        <f t="shared" si="0"/>
        <v>0</v>
      </c>
      <c r="AU1258" s="3">
        <f t="shared" si="0"/>
        <v>28153</v>
      </c>
      <c r="AV1258" s="3">
        <f t="shared" si="0"/>
        <v>0</v>
      </c>
      <c r="AW1258" s="3">
        <f t="shared" si="0"/>
        <v>1184</v>
      </c>
      <c r="AX1258" s="3">
        <f t="shared" si="0"/>
        <v>0</v>
      </c>
      <c r="AY1258" s="3">
        <f t="shared" si="0"/>
        <v>0</v>
      </c>
      <c r="AZ1258" s="3">
        <f t="shared" si="0"/>
        <v>8338</v>
      </c>
      <c r="BA1258" s="3">
        <f t="shared" si="0"/>
        <v>0</v>
      </c>
      <c r="BB1258" s="3">
        <f t="shared" si="0"/>
        <v>0</v>
      </c>
      <c r="BC1258" s="3">
        <f t="shared" si="0"/>
        <v>0</v>
      </c>
      <c r="BD1258" s="3">
        <f t="shared" si="0"/>
        <v>232426</v>
      </c>
      <c r="BE1258" s="3">
        <f t="shared" si="0"/>
        <v>0</v>
      </c>
      <c r="BF1258" s="3">
        <f t="shared" si="0"/>
        <v>0</v>
      </c>
      <c r="BG1258" s="3">
        <f t="shared" si="0"/>
        <v>0</v>
      </c>
      <c r="BH1258" s="3">
        <f t="shared" si="0"/>
        <v>6857</v>
      </c>
      <c r="BI1258" s="3">
        <f t="shared" si="0"/>
        <v>0</v>
      </c>
      <c r="BJ1258" s="3">
        <f t="shared" si="0"/>
        <v>0</v>
      </c>
      <c r="BK1258" s="3">
        <f t="shared" si="0"/>
        <v>0</v>
      </c>
      <c r="BL1258" s="3">
        <f t="shared" si="0"/>
        <v>2436</v>
      </c>
      <c r="BM1258" s="3">
        <f t="shared" si="0"/>
        <v>0</v>
      </c>
      <c r="BN1258" s="3">
        <f t="shared" si="0"/>
        <v>7390</v>
      </c>
      <c r="BO1258" s="3">
        <f t="shared" ref="BO1258:CB1258" si="1">SUM(BO1236:BO1247)</f>
        <v>0</v>
      </c>
      <c r="BP1258" s="3">
        <f t="shared" si="1"/>
        <v>0</v>
      </c>
      <c r="BQ1258" s="3">
        <f t="shared" si="1"/>
        <v>0</v>
      </c>
      <c r="BR1258" s="3">
        <f t="shared" si="1"/>
        <v>0</v>
      </c>
      <c r="BS1258" s="3">
        <f t="shared" si="1"/>
        <v>0</v>
      </c>
      <c r="BT1258" s="3">
        <f t="shared" si="1"/>
        <v>0</v>
      </c>
      <c r="BU1258" s="3">
        <f t="shared" si="1"/>
        <v>0</v>
      </c>
      <c r="BV1258" s="3">
        <f t="shared" si="1"/>
        <v>16033</v>
      </c>
      <c r="BW1258" s="3">
        <f t="shared" si="1"/>
        <v>627</v>
      </c>
      <c r="BX1258" s="3">
        <f t="shared" si="1"/>
        <v>0</v>
      </c>
      <c r="BY1258" s="3">
        <f t="shared" si="1"/>
        <v>14211</v>
      </c>
      <c r="BZ1258" s="3">
        <f t="shared" si="1"/>
        <v>0</v>
      </c>
      <c r="CA1258" s="3">
        <f t="shared" si="1"/>
        <v>0</v>
      </c>
      <c r="CB1258" s="3">
        <f t="shared" si="1"/>
        <v>0</v>
      </c>
    </row>
    <row r="1259" spans="1:80" x14ac:dyDescent="0.25">
      <c r="B1259" s="3">
        <v>2292673</v>
      </c>
      <c r="C1259" s="3">
        <v>270052</v>
      </c>
      <c r="D1259" s="3">
        <v>357261</v>
      </c>
      <c r="E1259" s="3">
        <v>5838</v>
      </c>
      <c r="F1259" s="3">
        <v>15612</v>
      </c>
      <c r="G1259" s="3">
        <v>1897</v>
      </c>
      <c r="H1259" s="3">
        <v>0</v>
      </c>
      <c r="I1259" s="3">
        <v>708</v>
      </c>
      <c r="J1259" s="3">
        <v>507</v>
      </c>
      <c r="K1259" s="3">
        <v>89152</v>
      </c>
      <c r="L1259" s="3">
        <v>9701</v>
      </c>
      <c r="M1259" s="3">
        <v>28706</v>
      </c>
      <c r="N1259" s="3">
        <v>34448</v>
      </c>
      <c r="O1259" s="3">
        <v>166304</v>
      </c>
      <c r="P1259" s="3">
        <v>4388</v>
      </c>
      <c r="Q1259" s="3">
        <v>0</v>
      </c>
      <c r="R1259" s="3">
        <v>1935412</v>
      </c>
      <c r="S1259" s="3">
        <v>0</v>
      </c>
      <c r="T1259" s="3">
        <v>22792</v>
      </c>
      <c r="U1259" s="3">
        <v>700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53074</v>
      </c>
      <c r="AD1259" s="3">
        <v>0</v>
      </c>
      <c r="AE1259" s="3">
        <v>0</v>
      </c>
      <c r="AF1259" s="3">
        <v>1386375</v>
      </c>
      <c r="AG1259" s="3">
        <v>0</v>
      </c>
      <c r="AH1259" s="3">
        <v>0</v>
      </c>
      <c r="AI1259" s="3">
        <v>0</v>
      </c>
      <c r="AJ1259" s="3">
        <v>81440</v>
      </c>
      <c r="AK1259" s="3">
        <v>0</v>
      </c>
      <c r="AL1259" s="3">
        <v>0</v>
      </c>
      <c r="AM1259" s="3">
        <v>51974</v>
      </c>
      <c r="AN1259" s="3">
        <v>0</v>
      </c>
      <c r="AO1259" s="3">
        <v>0</v>
      </c>
      <c r="AP1259" s="3">
        <v>0</v>
      </c>
      <c r="AQ1259" s="3">
        <v>0</v>
      </c>
      <c r="AR1259" s="3">
        <v>20534</v>
      </c>
      <c r="AS1259" s="3">
        <v>868</v>
      </c>
      <c r="AT1259" s="3">
        <v>0</v>
      </c>
      <c r="AU1259" s="3">
        <v>28153</v>
      </c>
      <c r="AV1259" s="3">
        <v>0</v>
      </c>
      <c r="AW1259" s="3">
        <v>1184</v>
      </c>
      <c r="AX1259" s="3">
        <v>0</v>
      </c>
      <c r="AY1259" s="3">
        <v>0</v>
      </c>
      <c r="AZ1259" s="3">
        <v>8338</v>
      </c>
      <c r="BA1259" s="3">
        <v>0</v>
      </c>
      <c r="BB1259" s="3">
        <v>0</v>
      </c>
      <c r="BC1259" s="3">
        <v>0</v>
      </c>
      <c r="BD1259" s="3">
        <v>232426</v>
      </c>
      <c r="BE1259" s="3">
        <v>0</v>
      </c>
      <c r="BF1259" s="3">
        <v>0</v>
      </c>
      <c r="BG1259" s="3">
        <v>0</v>
      </c>
      <c r="BH1259" s="3">
        <v>6857</v>
      </c>
      <c r="BI1259" s="3">
        <v>0</v>
      </c>
      <c r="BJ1259" s="3">
        <v>0</v>
      </c>
      <c r="BK1259" s="3">
        <v>0</v>
      </c>
      <c r="BL1259" s="3">
        <v>2436</v>
      </c>
      <c r="BM1259" s="3">
        <v>0</v>
      </c>
      <c r="BN1259" s="3">
        <v>7390</v>
      </c>
      <c r="BO1259" s="3">
        <v>0</v>
      </c>
      <c r="BP1259" s="3">
        <v>0</v>
      </c>
      <c r="BQ1259" s="3">
        <v>0</v>
      </c>
      <c r="BR1259" s="3">
        <v>0</v>
      </c>
      <c r="BS1259" s="3">
        <v>0</v>
      </c>
      <c r="BT1259" s="3">
        <v>0</v>
      </c>
      <c r="BU1259" s="3">
        <v>0</v>
      </c>
      <c r="BV1259" s="3">
        <v>16033</v>
      </c>
      <c r="BW1259" s="3">
        <v>627</v>
      </c>
      <c r="BX1259" s="3">
        <v>0</v>
      </c>
      <c r="BY1259" s="3">
        <v>14211</v>
      </c>
      <c r="BZ1259" s="3">
        <v>0</v>
      </c>
      <c r="CA1259" s="3">
        <v>0</v>
      </c>
      <c r="CB1259" s="3">
        <v>0</v>
      </c>
    </row>
  </sheetData>
  <hyperlinks>
    <hyperlink ref="A9" location="Contents!A1" display="Back to Contents" xr:uid="{2025EC14-732C-4D08-A526-512DDCF0087B}"/>
    <hyperlink ref="A2" location="'Data 1'!A1" display="Data 1" xr:uid="{BF326225-D243-4539-B7FA-070832903F42}"/>
    <hyperlink ref="B6" r:id="rId1" xr:uid="{48E351A2-00DC-4FD5-A3A8-AB5683833EAD}"/>
    <hyperlink ref="B7" r:id="rId2" display="http://www.eia.gov/" xr:uid="{67C7EF89-8A36-4683-85A2-A20474CC1FC5}"/>
  </hyperlink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D28E-6E06-4220-A83D-1C9D3FA6DD2E}">
  <dimension ref="A1:C81"/>
  <sheetViews>
    <sheetView workbookViewId="0">
      <selection activeCell="J22" sqref="I22:J22"/>
    </sheetView>
  </sheetViews>
  <sheetFormatPr defaultRowHeight="14.5" x14ac:dyDescent="0.35"/>
  <cols>
    <col min="1" max="1" width="48.54296875" bestFit="1" customWidth="1"/>
    <col min="2" max="2" width="15.90625" bestFit="1" customWidth="1"/>
    <col min="3" max="3" width="30.6328125" bestFit="1" customWidth="1"/>
  </cols>
  <sheetData>
    <row r="1" spans="1:3" x14ac:dyDescent="0.35">
      <c r="A1" t="s">
        <v>180</v>
      </c>
    </row>
    <row r="2" spans="1:3" x14ac:dyDescent="0.35">
      <c r="B2" t="s">
        <v>95</v>
      </c>
      <c r="C2" t="s">
        <v>96</v>
      </c>
    </row>
    <row r="3" spans="1:3" x14ac:dyDescent="0.35">
      <c r="A3" t="s">
        <v>99</v>
      </c>
      <c r="B3" s="3">
        <v>2292673</v>
      </c>
      <c r="C3" s="4">
        <f t="shared" ref="C3:C34" si="0">B3/$B$3</f>
        <v>1</v>
      </c>
    </row>
    <row r="4" spans="1:3" x14ac:dyDescent="0.35">
      <c r="A4" s="5" t="s">
        <v>100</v>
      </c>
      <c r="B4" s="6">
        <v>1935412</v>
      </c>
      <c r="C4" s="7">
        <f t="shared" si="0"/>
        <v>0.8441727189180489</v>
      </c>
    </row>
    <row r="5" spans="1:3" x14ac:dyDescent="0.35">
      <c r="A5" t="s">
        <v>101</v>
      </c>
      <c r="B5" s="8">
        <v>1386375</v>
      </c>
      <c r="C5" s="9">
        <f t="shared" si="0"/>
        <v>0.60469809693750487</v>
      </c>
    </row>
    <row r="6" spans="1:3" x14ac:dyDescent="0.35">
      <c r="A6" s="5" t="s">
        <v>102</v>
      </c>
      <c r="B6" s="6">
        <v>357261</v>
      </c>
      <c r="C6" s="7">
        <f t="shared" si="0"/>
        <v>0.15582728108195107</v>
      </c>
    </row>
    <row r="7" spans="1:3" x14ac:dyDescent="0.35">
      <c r="A7" s="5" t="s">
        <v>103</v>
      </c>
      <c r="B7" s="6">
        <v>270052</v>
      </c>
      <c r="C7" s="7">
        <f t="shared" si="0"/>
        <v>0.11778914829982295</v>
      </c>
    </row>
    <row r="8" spans="1:3" x14ac:dyDescent="0.35">
      <c r="A8" t="s">
        <v>104</v>
      </c>
      <c r="B8" s="8">
        <v>232426</v>
      </c>
      <c r="C8" s="9">
        <f t="shared" si="0"/>
        <v>0.10137773681637111</v>
      </c>
    </row>
    <row r="9" spans="1:3" x14ac:dyDescent="0.35">
      <c r="A9" t="s">
        <v>105</v>
      </c>
      <c r="B9" s="8">
        <v>166304</v>
      </c>
      <c r="C9" s="9">
        <f t="shared" si="0"/>
        <v>7.2537165134321374E-2</v>
      </c>
    </row>
    <row r="10" spans="1:3" x14ac:dyDescent="0.35">
      <c r="A10" t="s">
        <v>106</v>
      </c>
      <c r="B10" s="8">
        <v>89152</v>
      </c>
      <c r="C10" s="9">
        <f t="shared" si="0"/>
        <v>3.8885615174950809E-2</v>
      </c>
    </row>
    <row r="11" spans="1:3" x14ac:dyDescent="0.35">
      <c r="A11" t="s">
        <v>108</v>
      </c>
      <c r="B11" s="8">
        <v>81440</v>
      </c>
      <c r="C11" s="9">
        <f t="shared" si="0"/>
        <v>3.552185592973791E-2</v>
      </c>
    </row>
    <row r="12" spans="1:3" x14ac:dyDescent="0.35">
      <c r="A12" t="s">
        <v>109</v>
      </c>
      <c r="B12" s="8">
        <v>53074</v>
      </c>
      <c r="C12" s="9">
        <f t="shared" si="0"/>
        <v>2.3149398104308813E-2</v>
      </c>
    </row>
    <row r="13" spans="1:3" x14ac:dyDescent="0.35">
      <c r="A13" t="s">
        <v>110</v>
      </c>
      <c r="B13" s="8">
        <v>51974</v>
      </c>
      <c r="C13" s="9">
        <f t="shared" si="0"/>
        <v>2.2669608792880623E-2</v>
      </c>
    </row>
    <row r="14" spans="1:3" x14ac:dyDescent="0.35">
      <c r="A14" t="s">
        <v>112</v>
      </c>
      <c r="B14" s="8">
        <v>34448</v>
      </c>
      <c r="C14" s="9">
        <f t="shared" si="0"/>
        <v>1.5025256545525681E-2</v>
      </c>
    </row>
    <row r="15" spans="1:3" x14ac:dyDescent="0.35">
      <c r="A15" t="s">
        <v>113</v>
      </c>
      <c r="B15" s="3">
        <v>28706</v>
      </c>
      <c r="C15" s="4">
        <f t="shared" si="0"/>
        <v>1.2520756339870535E-2</v>
      </c>
    </row>
    <row r="16" spans="1:3" x14ac:dyDescent="0.35">
      <c r="A16" t="s">
        <v>114</v>
      </c>
      <c r="B16" s="3">
        <v>28153</v>
      </c>
      <c r="C16" s="4">
        <f t="shared" si="0"/>
        <v>1.2279553167852546E-2</v>
      </c>
    </row>
    <row r="17" spans="1:3" x14ac:dyDescent="0.35">
      <c r="A17" t="s">
        <v>115</v>
      </c>
      <c r="B17" s="3">
        <v>22792</v>
      </c>
      <c r="C17" s="4">
        <f t="shared" si="0"/>
        <v>9.9412345327920728E-3</v>
      </c>
    </row>
    <row r="18" spans="1:3" x14ac:dyDescent="0.35">
      <c r="A18" t="s">
        <v>116</v>
      </c>
      <c r="B18" s="3">
        <v>20534</v>
      </c>
      <c r="C18" s="4">
        <f t="shared" si="0"/>
        <v>8.9563579280603905E-3</v>
      </c>
    </row>
    <row r="19" spans="1:3" x14ac:dyDescent="0.35">
      <c r="A19" t="s">
        <v>117</v>
      </c>
      <c r="B19" s="3">
        <v>16033</v>
      </c>
      <c r="C19" s="4">
        <f t="shared" si="0"/>
        <v>6.9931473001165019E-3</v>
      </c>
    </row>
    <row r="20" spans="1:3" x14ac:dyDescent="0.35">
      <c r="A20" t="s">
        <v>118</v>
      </c>
      <c r="B20" s="3">
        <v>15612</v>
      </c>
      <c r="C20" s="4">
        <f t="shared" si="0"/>
        <v>6.8095188454698951E-3</v>
      </c>
    </row>
    <row r="21" spans="1:3" x14ac:dyDescent="0.35">
      <c r="A21" t="s">
        <v>119</v>
      </c>
      <c r="B21" s="3">
        <v>14211</v>
      </c>
      <c r="C21" s="4">
        <f t="shared" si="0"/>
        <v>6.1984417315509013E-3</v>
      </c>
    </row>
    <row r="22" spans="1:3" x14ac:dyDescent="0.35">
      <c r="A22" t="s">
        <v>120</v>
      </c>
      <c r="B22" s="3">
        <v>9701</v>
      </c>
      <c r="C22" s="4">
        <f t="shared" si="0"/>
        <v>4.2313055546953273E-3</v>
      </c>
    </row>
    <row r="23" spans="1:3" x14ac:dyDescent="0.35">
      <c r="A23" t="s">
        <v>121</v>
      </c>
      <c r="B23" s="3">
        <v>8338</v>
      </c>
      <c r="C23" s="4">
        <f t="shared" si="0"/>
        <v>3.6368029806256716E-3</v>
      </c>
    </row>
    <row r="24" spans="1:3" x14ac:dyDescent="0.35">
      <c r="A24" t="s">
        <v>122</v>
      </c>
      <c r="B24" s="3">
        <v>7390</v>
      </c>
      <c r="C24" s="4">
        <f t="shared" si="0"/>
        <v>3.2233118285948325E-3</v>
      </c>
    </row>
    <row r="25" spans="1:3" x14ac:dyDescent="0.35">
      <c r="A25" t="s">
        <v>123</v>
      </c>
      <c r="B25" s="3">
        <v>6857</v>
      </c>
      <c r="C25" s="4">
        <f t="shared" si="0"/>
        <v>2.9908320986028101E-3</v>
      </c>
    </row>
    <row r="26" spans="1:3" x14ac:dyDescent="0.35">
      <c r="A26" t="s">
        <v>124</v>
      </c>
      <c r="B26" s="3">
        <v>5838</v>
      </c>
      <c r="C26" s="4">
        <f t="shared" si="0"/>
        <v>2.5463727273797878E-3</v>
      </c>
    </row>
    <row r="27" spans="1:3" x14ac:dyDescent="0.35">
      <c r="A27" t="s">
        <v>125</v>
      </c>
      <c r="B27" s="3">
        <v>4388</v>
      </c>
      <c r="C27" s="4">
        <f t="shared" si="0"/>
        <v>1.913923180497175E-3</v>
      </c>
    </row>
    <row r="28" spans="1:3" x14ac:dyDescent="0.35">
      <c r="A28" t="s">
        <v>126</v>
      </c>
      <c r="B28" s="3">
        <v>2436</v>
      </c>
      <c r="C28" s="4">
        <f t="shared" si="0"/>
        <v>1.062515238762789E-3</v>
      </c>
    </row>
    <row r="29" spans="1:3" x14ac:dyDescent="0.35">
      <c r="A29" t="s">
        <v>127</v>
      </c>
      <c r="B29" s="3">
        <v>1897</v>
      </c>
      <c r="C29" s="4">
        <f t="shared" si="0"/>
        <v>8.2741847616297657E-4</v>
      </c>
    </row>
    <row r="30" spans="1:3" x14ac:dyDescent="0.35">
      <c r="A30" t="s">
        <v>128</v>
      </c>
      <c r="B30" s="3">
        <v>1184</v>
      </c>
      <c r="C30" s="4">
        <f t="shared" si="0"/>
        <v>5.1642776793725054E-4</v>
      </c>
    </row>
    <row r="31" spans="1:3" x14ac:dyDescent="0.35">
      <c r="A31" t="s">
        <v>129</v>
      </c>
      <c r="B31" s="3">
        <v>868</v>
      </c>
      <c r="C31" s="4">
        <f t="shared" si="0"/>
        <v>3.7859738392697083E-4</v>
      </c>
    </row>
    <row r="32" spans="1:3" x14ac:dyDescent="0.35">
      <c r="A32" t="s">
        <v>130</v>
      </c>
      <c r="B32" s="3">
        <v>708</v>
      </c>
      <c r="C32" s="4">
        <f t="shared" si="0"/>
        <v>3.0880984771923428E-4</v>
      </c>
    </row>
    <row r="33" spans="1:3" x14ac:dyDescent="0.35">
      <c r="A33" t="s">
        <v>131</v>
      </c>
      <c r="B33" s="3">
        <v>700</v>
      </c>
      <c r="C33" s="4">
        <f t="shared" si="0"/>
        <v>3.0532047090884744E-4</v>
      </c>
    </row>
    <row r="34" spans="1:3" x14ac:dyDescent="0.35">
      <c r="A34" t="s">
        <v>132</v>
      </c>
      <c r="B34" s="3">
        <v>627</v>
      </c>
      <c r="C34" s="4">
        <f t="shared" si="0"/>
        <v>2.7347990751406767E-4</v>
      </c>
    </row>
    <row r="35" spans="1:3" x14ac:dyDescent="0.35">
      <c r="A35" t="s">
        <v>133</v>
      </c>
      <c r="B35" s="3">
        <v>507</v>
      </c>
      <c r="C35" s="4">
        <f t="shared" ref="C35:C66" si="1">B35/$B$3</f>
        <v>2.2113925535826521E-4</v>
      </c>
    </row>
    <row r="36" spans="1:3" x14ac:dyDescent="0.35">
      <c r="A36" t="s">
        <v>134</v>
      </c>
      <c r="B36" s="3">
        <v>0</v>
      </c>
      <c r="C36" s="4">
        <f t="shared" si="1"/>
        <v>0</v>
      </c>
    </row>
    <row r="37" spans="1:3" x14ac:dyDescent="0.35">
      <c r="A37" t="s">
        <v>135</v>
      </c>
      <c r="B37" s="3">
        <v>0</v>
      </c>
      <c r="C37" s="4">
        <f t="shared" si="1"/>
        <v>0</v>
      </c>
    </row>
    <row r="38" spans="1:3" x14ac:dyDescent="0.35">
      <c r="A38" t="s">
        <v>136</v>
      </c>
      <c r="B38" s="3">
        <v>0</v>
      </c>
      <c r="C38" s="4">
        <f t="shared" si="1"/>
        <v>0</v>
      </c>
    </row>
    <row r="39" spans="1:3" x14ac:dyDescent="0.35">
      <c r="A39" t="s">
        <v>137</v>
      </c>
      <c r="B39" s="3">
        <v>0</v>
      </c>
      <c r="C39" s="4">
        <f t="shared" si="1"/>
        <v>0</v>
      </c>
    </row>
    <row r="40" spans="1:3" x14ac:dyDescent="0.35">
      <c r="A40" t="s">
        <v>138</v>
      </c>
      <c r="B40" s="3">
        <v>0</v>
      </c>
      <c r="C40" s="4">
        <f t="shared" si="1"/>
        <v>0</v>
      </c>
    </row>
    <row r="41" spans="1:3" x14ac:dyDescent="0.35">
      <c r="A41" t="s">
        <v>139</v>
      </c>
      <c r="B41" s="3">
        <v>0</v>
      </c>
      <c r="C41" s="4">
        <f t="shared" si="1"/>
        <v>0</v>
      </c>
    </row>
    <row r="42" spans="1:3" x14ac:dyDescent="0.35">
      <c r="A42" t="s">
        <v>140</v>
      </c>
      <c r="B42" s="3">
        <v>0</v>
      </c>
      <c r="C42" s="4">
        <f t="shared" si="1"/>
        <v>0</v>
      </c>
    </row>
    <row r="43" spans="1:3" x14ac:dyDescent="0.35">
      <c r="A43" t="s">
        <v>141</v>
      </c>
      <c r="B43" s="3">
        <v>0</v>
      </c>
      <c r="C43" s="4">
        <f t="shared" si="1"/>
        <v>0</v>
      </c>
    </row>
    <row r="44" spans="1:3" x14ac:dyDescent="0.35">
      <c r="A44" t="s">
        <v>142</v>
      </c>
      <c r="B44" s="3">
        <v>0</v>
      </c>
      <c r="C44" s="4">
        <f t="shared" si="1"/>
        <v>0</v>
      </c>
    </row>
    <row r="45" spans="1:3" x14ac:dyDescent="0.35">
      <c r="A45" t="s">
        <v>143</v>
      </c>
      <c r="B45" s="3">
        <v>0</v>
      </c>
      <c r="C45" s="4">
        <f t="shared" si="1"/>
        <v>0</v>
      </c>
    </row>
    <row r="46" spans="1:3" x14ac:dyDescent="0.35">
      <c r="A46" t="s">
        <v>144</v>
      </c>
      <c r="B46" s="3">
        <v>0</v>
      </c>
      <c r="C46" s="4">
        <f t="shared" si="1"/>
        <v>0</v>
      </c>
    </row>
    <row r="47" spans="1:3" x14ac:dyDescent="0.35">
      <c r="A47" t="s">
        <v>145</v>
      </c>
      <c r="B47" s="3">
        <v>0</v>
      </c>
      <c r="C47" s="4">
        <f t="shared" si="1"/>
        <v>0</v>
      </c>
    </row>
    <row r="48" spans="1:3" x14ac:dyDescent="0.35">
      <c r="A48" t="s">
        <v>146</v>
      </c>
      <c r="B48" s="3">
        <v>0</v>
      </c>
      <c r="C48" s="4">
        <f t="shared" si="1"/>
        <v>0</v>
      </c>
    </row>
    <row r="49" spans="1:3" x14ac:dyDescent="0.35">
      <c r="A49" t="s">
        <v>147</v>
      </c>
      <c r="B49" s="3">
        <v>0</v>
      </c>
      <c r="C49" s="4">
        <f t="shared" si="1"/>
        <v>0</v>
      </c>
    </row>
    <row r="50" spans="1:3" x14ac:dyDescent="0.35">
      <c r="A50" t="s">
        <v>148</v>
      </c>
      <c r="B50" s="3">
        <v>0</v>
      </c>
      <c r="C50" s="4">
        <f t="shared" si="1"/>
        <v>0</v>
      </c>
    </row>
    <row r="51" spans="1:3" x14ac:dyDescent="0.35">
      <c r="A51" t="s">
        <v>149</v>
      </c>
      <c r="B51" s="3">
        <v>0</v>
      </c>
      <c r="C51" s="4">
        <f t="shared" si="1"/>
        <v>0</v>
      </c>
    </row>
    <row r="52" spans="1:3" x14ac:dyDescent="0.35">
      <c r="A52" t="s">
        <v>150</v>
      </c>
      <c r="B52" s="3">
        <v>0</v>
      </c>
      <c r="C52" s="4">
        <f t="shared" si="1"/>
        <v>0</v>
      </c>
    </row>
    <row r="53" spans="1:3" x14ac:dyDescent="0.35">
      <c r="A53" t="s">
        <v>151</v>
      </c>
      <c r="B53" s="3">
        <v>0</v>
      </c>
      <c r="C53" s="4">
        <f t="shared" si="1"/>
        <v>0</v>
      </c>
    </row>
    <row r="54" spans="1:3" x14ac:dyDescent="0.35">
      <c r="A54" t="s">
        <v>152</v>
      </c>
      <c r="B54" s="3">
        <v>0</v>
      </c>
      <c r="C54" s="4">
        <f t="shared" si="1"/>
        <v>0</v>
      </c>
    </row>
    <row r="55" spans="1:3" x14ac:dyDescent="0.35">
      <c r="A55" t="s">
        <v>153</v>
      </c>
      <c r="B55" s="3">
        <v>0</v>
      </c>
      <c r="C55" s="4">
        <f t="shared" si="1"/>
        <v>0</v>
      </c>
    </row>
    <row r="56" spans="1:3" x14ac:dyDescent="0.35">
      <c r="A56" t="s">
        <v>154</v>
      </c>
      <c r="B56" s="3">
        <v>0</v>
      </c>
      <c r="C56" s="4">
        <f t="shared" si="1"/>
        <v>0</v>
      </c>
    </row>
    <row r="57" spans="1:3" x14ac:dyDescent="0.35">
      <c r="A57" t="s">
        <v>155</v>
      </c>
      <c r="B57" s="3">
        <v>0</v>
      </c>
      <c r="C57" s="4">
        <f t="shared" si="1"/>
        <v>0</v>
      </c>
    </row>
    <row r="58" spans="1:3" x14ac:dyDescent="0.35">
      <c r="A58" t="s">
        <v>156</v>
      </c>
      <c r="B58" s="3">
        <v>0</v>
      </c>
      <c r="C58" s="4">
        <f t="shared" si="1"/>
        <v>0</v>
      </c>
    </row>
    <row r="59" spans="1:3" x14ac:dyDescent="0.35">
      <c r="A59" t="s">
        <v>157</v>
      </c>
      <c r="B59" s="3">
        <v>0</v>
      </c>
      <c r="C59" s="4">
        <f t="shared" si="1"/>
        <v>0</v>
      </c>
    </row>
    <row r="60" spans="1:3" x14ac:dyDescent="0.35">
      <c r="A60" t="s">
        <v>158</v>
      </c>
      <c r="B60" s="3">
        <v>0</v>
      </c>
      <c r="C60" s="4">
        <f t="shared" si="1"/>
        <v>0</v>
      </c>
    </row>
    <row r="61" spans="1:3" x14ac:dyDescent="0.35">
      <c r="A61" t="s">
        <v>159</v>
      </c>
      <c r="B61" s="3">
        <v>0</v>
      </c>
      <c r="C61" s="4">
        <f t="shared" si="1"/>
        <v>0</v>
      </c>
    </row>
    <row r="62" spans="1:3" x14ac:dyDescent="0.35">
      <c r="A62" t="s">
        <v>160</v>
      </c>
      <c r="B62" s="3">
        <v>0</v>
      </c>
      <c r="C62" s="4">
        <f t="shared" si="1"/>
        <v>0</v>
      </c>
    </row>
    <row r="63" spans="1:3" x14ac:dyDescent="0.35">
      <c r="A63" t="s">
        <v>161</v>
      </c>
      <c r="B63" s="3">
        <v>0</v>
      </c>
      <c r="C63" s="4">
        <f t="shared" si="1"/>
        <v>0</v>
      </c>
    </row>
    <row r="64" spans="1:3" x14ac:dyDescent="0.35">
      <c r="A64" t="s">
        <v>162</v>
      </c>
      <c r="B64" s="3">
        <v>0</v>
      </c>
      <c r="C64" s="4">
        <f t="shared" si="1"/>
        <v>0</v>
      </c>
    </row>
    <row r="65" spans="1:3" x14ac:dyDescent="0.35">
      <c r="A65" t="s">
        <v>163</v>
      </c>
      <c r="B65" s="3">
        <v>0</v>
      </c>
      <c r="C65" s="4">
        <f t="shared" si="1"/>
        <v>0</v>
      </c>
    </row>
    <row r="66" spans="1:3" x14ac:dyDescent="0.35">
      <c r="A66" t="s">
        <v>164</v>
      </c>
      <c r="B66" s="3">
        <v>0</v>
      </c>
      <c r="C66" s="4">
        <f t="shared" si="1"/>
        <v>0</v>
      </c>
    </row>
    <row r="67" spans="1:3" x14ac:dyDescent="0.35">
      <c r="A67" t="s">
        <v>165</v>
      </c>
      <c r="B67" s="3">
        <v>0</v>
      </c>
      <c r="C67" s="4">
        <f t="shared" ref="C67:C81" si="2">B67/$B$3</f>
        <v>0</v>
      </c>
    </row>
    <row r="68" spans="1:3" x14ac:dyDescent="0.35">
      <c r="A68" t="s">
        <v>166</v>
      </c>
      <c r="B68" s="3">
        <v>0</v>
      </c>
      <c r="C68" s="4">
        <f t="shared" si="2"/>
        <v>0</v>
      </c>
    </row>
    <row r="69" spans="1:3" x14ac:dyDescent="0.35">
      <c r="A69" t="s">
        <v>167</v>
      </c>
      <c r="B69" s="3">
        <v>0</v>
      </c>
      <c r="C69" s="4">
        <f t="shared" si="2"/>
        <v>0</v>
      </c>
    </row>
    <row r="70" spans="1:3" x14ac:dyDescent="0.35">
      <c r="A70" t="s">
        <v>168</v>
      </c>
      <c r="B70" s="3">
        <v>0</v>
      </c>
      <c r="C70" s="4">
        <f t="shared" si="2"/>
        <v>0</v>
      </c>
    </row>
    <row r="71" spans="1:3" x14ac:dyDescent="0.35">
      <c r="A71" t="s">
        <v>169</v>
      </c>
      <c r="B71" s="3">
        <v>0</v>
      </c>
      <c r="C71" s="4">
        <f t="shared" si="2"/>
        <v>0</v>
      </c>
    </row>
    <row r="72" spans="1:3" x14ac:dyDescent="0.35">
      <c r="A72" t="s">
        <v>170</v>
      </c>
      <c r="B72" s="3">
        <v>0</v>
      </c>
      <c r="C72" s="4">
        <f t="shared" si="2"/>
        <v>0</v>
      </c>
    </row>
    <row r="73" spans="1:3" x14ac:dyDescent="0.35">
      <c r="A73" t="s">
        <v>171</v>
      </c>
      <c r="B73" s="3">
        <v>0</v>
      </c>
      <c r="C73" s="4">
        <f t="shared" si="2"/>
        <v>0</v>
      </c>
    </row>
    <row r="74" spans="1:3" x14ac:dyDescent="0.35">
      <c r="A74" t="s">
        <v>172</v>
      </c>
      <c r="B74" s="3">
        <v>0</v>
      </c>
      <c r="C74" s="4">
        <f t="shared" si="2"/>
        <v>0</v>
      </c>
    </row>
    <row r="75" spans="1:3" x14ac:dyDescent="0.35">
      <c r="A75" t="s">
        <v>173</v>
      </c>
      <c r="B75" s="3">
        <v>0</v>
      </c>
      <c r="C75" s="4">
        <f t="shared" si="2"/>
        <v>0</v>
      </c>
    </row>
    <row r="76" spans="1:3" x14ac:dyDescent="0.35">
      <c r="A76" t="s">
        <v>174</v>
      </c>
      <c r="B76" s="3">
        <v>0</v>
      </c>
      <c r="C76" s="4">
        <f t="shared" si="2"/>
        <v>0</v>
      </c>
    </row>
    <row r="77" spans="1:3" x14ac:dyDescent="0.35">
      <c r="A77" t="s">
        <v>175</v>
      </c>
      <c r="B77" s="3">
        <v>0</v>
      </c>
      <c r="C77" s="4">
        <f t="shared" si="2"/>
        <v>0</v>
      </c>
    </row>
    <row r="78" spans="1:3" x14ac:dyDescent="0.35">
      <c r="A78" t="s">
        <v>176</v>
      </c>
      <c r="B78" s="3">
        <v>0</v>
      </c>
      <c r="C78" s="4">
        <f t="shared" si="2"/>
        <v>0</v>
      </c>
    </row>
    <row r="79" spans="1:3" x14ac:dyDescent="0.35">
      <c r="A79" t="s">
        <v>177</v>
      </c>
      <c r="B79" s="3">
        <v>0</v>
      </c>
      <c r="C79" s="4">
        <f t="shared" si="2"/>
        <v>0</v>
      </c>
    </row>
    <row r="80" spans="1:3" x14ac:dyDescent="0.35">
      <c r="A80" t="s">
        <v>178</v>
      </c>
      <c r="B80" s="3">
        <v>0</v>
      </c>
      <c r="C80" s="4">
        <f t="shared" si="2"/>
        <v>0</v>
      </c>
    </row>
    <row r="81" spans="1:3" x14ac:dyDescent="0.35">
      <c r="A81" t="s">
        <v>179</v>
      </c>
      <c r="B81" s="3">
        <v>0</v>
      </c>
      <c r="C81" s="4">
        <f t="shared" si="2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BBFA-3051-4604-9430-60FBB1844CB3}">
  <sheetPr>
    <tabColor theme="7"/>
  </sheetPr>
  <dimension ref="A3:C14"/>
  <sheetViews>
    <sheetView workbookViewId="0">
      <selection activeCell="C6" sqref="C6"/>
    </sheetView>
  </sheetViews>
  <sheetFormatPr defaultRowHeight="14.5" x14ac:dyDescent="0.35"/>
  <cols>
    <col min="1" max="1" width="49.453125" bestFit="1" customWidth="1"/>
    <col min="2" max="2" width="15.81640625" bestFit="1" customWidth="1"/>
    <col min="3" max="3" width="31.1796875" bestFit="1" customWidth="1"/>
    <col min="6" max="6" width="16.453125" bestFit="1" customWidth="1"/>
    <col min="7" max="7" width="7.81640625" bestFit="1" customWidth="1"/>
    <col min="8" max="8" width="29" bestFit="1" customWidth="1"/>
  </cols>
  <sheetData>
    <row r="3" spans="1:3" x14ac:dyDescent="0.35">
      <c r="A3" s="15" t="s">
        <v>0</v>
      </c>
      <c r="B3" s="17" t="s">
        <v>97</v>
      </c>
      <c r="C3" s="16" t="s">
        <v>98</v>
      </c>
    </row>
    <row r="4" spans="1:3" x14ac:dyDescent="0.35">
      <c r="A4" s="10" t="s">
        <v>53</v>
      </c>
      <c r="B4" s="18">
        <v>28706</v>
      </c>
      <c r="C4" s="11">
        <f>VLOOKUP(A4,'VWCI - Masnadi et al.'!$A$3:$B$93,2,)</f>
        <v>11</v>
      </c>
    </row>
    <row r="5" spans="1:3" x14ac:dyDescent="0.35">
      <c r="A5" s="10" t="s">
        <v>63</v>
      </c>
      <c r="B5" s="18">
        <v>34448</v>
      </c>
      <c r="C5" s="11">
        <f>VLOOKUP(A5,'VWCI - Masnadi et al.'!$A$3:$B$93,2,)</f>
        <v>12.6</v>
      </c>
    </row>
    <row r="6" spans="1:3" x14ac:dyDescent="0.35">
      <c r="A6" s="10" t="s">
        <v>31</v>
      </c>
      <c r="B6" s="18">
        <v>51974</v>
      </c>
      <c r="C6" s="11">
        <f>VLOOKUP(A6,'VWCI - Masnadi et al.'!$A$3:$B$93,2,)</f>
        <v>9.3000000000000007</v>
      </c>
    </row>
    <row r="7" spans="1:3" x14ac:dyDescent="0.35">
      <c r="A7" s="10" t="s">
        <v>17</v>
      </c>
      <c r="B7" s="18">
        <v>53074</v>
      </c>
      <c r="C7" s="11">
        <f>VLOOKUP(A7,'VWCI - Masnadi et al.'!$A$3:$B$93,2,)</f>
        <v>10.3</v>
      </c>
    </row>
    <row r="8" spans="1:3" x14ac:dyDescent="0.35">
      <c r="A8" s="10" t="s">
        <v>25</v>
      </c>
      <c r="B8" s="18">
        <v>81440</v>
      </c>
      <c r="C8" s="11">
        <f>VLOOKUP(A8,'VWCI - Masnadi et al.'!$A$3:$B$93,2,)</f>
        <v>8.3000000000000007</v>
      </c>
    </row>
    <row r="9" spans="1:3" x14ac:dyDescent="0.35">
      <c r="A9" s="10" t="s">
        <v>45</v>
      </c>
      <c r="B9" s="18">
        <v>89152</v>
      </c>
      <c r="C9" s="11">
        <f>VLOOKUP(A9,'VWCI - Masnadi et al.'!$A$3:$B$93,2,)</f>
        <v>14.1</v>
      </c>
    </row>
    <row r="10" spans="1:3" x14ac:dyDescent="0.35">
      <c r="A10" s="10" t="s">
        <v>75</v>
      </c>
      <c r="B10" s="18">
        <v>166304</v>
      </c>
      <c r="C10" s="11">
        <f>VLOOKUP(A10,'VWCI - Masnadi et al.'!$A$3:$B$93,2,)</f>
        <v>4.5999999999999996</v>
      </c>
    </row>
    <row r="11" spans="1:3" x14ac:dyDescent="0.35">
      <c r="A11" s="10" t="s">
        <v>107</v>
      </c>
      <c r="B11" s="18">
        <v>168774</v>
      </c>
      <c r="C11" s="12">
        <v>10.3</v>
      </c>
    </row>
    <row r="12" spans="1:3" x14ac:dyDescent="0.35">
      <c r="A12" s="10" t="s">
        <v>57</v>
      </c>
      <c r="B12" s="18">
        <v>232426</v>
      </c>
      <c r="C12" s="11">
        <f>VLOOKUP(A12,'VWCI - Masnadi et al.'!$A$3:$B$93,2,)</f>
        <v>9.9</v>
      </c>
    </row>
    <row r="13" spans="1:3" x14ac:dyDescent="0.35">
      <c r="A13" s="10" t="s">
        <v>21</v>
      </c>
      <c r="B13" s="18">
        <v>1386375</v>
      </c>
      <c r="C13" s="11">
        <f>VLOOKUP(A13,'VWCI - Masnadi et al.'!$A$3:$B$93,2,)</f>
        <v>17.600000000000001</v>
      </c>
    </row>
    <row r="14" spans="1:3" x14ac:dyDescent="0.35">
      <c r="A14" s="13" t="s">
        <v>111</v>
      </c>
      <c r="B14" s="19"/>
      <c r="C14" s="14">
        <f>'VWCI - Masnadi et al.'!B89</f>
        <v>11.3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AD4F9F76050439B95F344340BA0EE" ma:contentTypeVersion="6" ma:contentTypeDescription="Create a new document." ma:contentTypeScope="" ma:versionID="74773de84870e2621b44a677fc4e3fc9">
  <xsd:schema xmlns:xsd="http://www.w3.org/2001/XMLSchema" xmlns:xs="http://www.w3.org/2001/XMLSchema" xmlns:p="http://schemas.microsoft.com/office/2006/metadata/properties" xmlns:ns2="e5903406-ba14-4a6a-8a9b-de75d9ce0dc6" xmlns:ns3="ccab45d8-2398-4e38-a7f2-67a8dac14da1" targetNamespace="http://schemas.microsoft.com/office/2006/metadata/properties" ma:root="true" ma:fieldsID="d1cc4c3c59eee398a40635dab5e25415" ns2:_="" ns3:_="">
    <xsd:import namespace="e5903406-ba14-4a6a-8a9b-de75d9ce0dc6"/>
    <xsd:import namespace="ccab45d8-2398-4e38-a7f2-67a8dac14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03406-ba14-4a6a-8a9b-de75d9ce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b45d8-2398-4e38-a7f2-67a8dac14d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012136-D2F9-4C91-9C6B-E900294C4854}"/>
</file>

<file path=customXml/itemProps2.xml><?xml version="1.0" encoding="utf-8"?>
<ds:datastoreItem xmlns:ds="http://schemas.openxmlformats.org/officeDocument/2006/customXml" ds:itemID="{0531530C-6A88-471E-9033-DC32A476D9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4BAAB4-297C-4FFE-BAEB-AACD2CC1C2F1}">
  <ds:schemaRefs>
    <ds:schemaRef ds:uri="http://schemas.microsoft.com/office/2006/metadata/properties"/>
    <ds:schemaRef ds:uri="http://schemas.microsoft.com/office/infopath/2007/PartnerControls"/>
    <ds:schemaRef ds:uri="0ee0caf1-47c2-4488-894e-be38b961a72c"/>
  </ds:schemaRefs>
</ds:datastoreItem>
</file>

<file path=docMetadata/LabelInfo.xml><?xml version="1.0" encoding="utf-8"?>
<clbl:labelList xmlns:clbl="http://schemas.microsoft.com/office/2020/mipLabelMetadata">
  <clbl:label id="{cf90b97b-be46-4a00-9700-81ce4ff1b7f6}" enabled="0" method="" siteId="{cf90b97b-be46-4a00-9700-81ce4ff1b7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VWCI - Masnadi et al.</vt:lpstr>
      <vt:lpstr>EIA 2023 U.S. Imports - RAW</vt:lpstr>
      <vt:lpstr>EIA 2023 U.S. Imports - CLEAN</vt:lpstr>
      <vt:lpstr>Fig 3.2.1-8</vt:lpstr>
    </vt:vector>
  </TitlesOfParts>
  <Company>ICF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Pierce, Anna</dc:creator>
  <cp:lastModifiedBy>Pierce, Anna</cp:lastModifiedBy>
  <dcterms:created xsi:type="dcterms:W3CDTF">2024-06-20T11:01:15Z</dcterms:created>
  <dcterms:modified xsi:type="dcterms:W3CDTF">2024-06-20T11:57:43Z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0x0101005BCAD4F9F76050439B95F344340BA0EE</vt:lpwstr>
  </property>
</Properties>
</file>